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G:\.shortcut-targets-by-id\18Fns8m3v_IZz5N7HLfgZ8sS4k8QsMixi\10. KeySuite Hosted and Shared\1. Sales and marketing\10. Training docs\"/>
    </mc:Choice>
  </mc:AlternateContent>
  <xr:revisionPtr revIDLastSave="0" documentId="8_{D330697D-4510-4B64-9F23-E353263E3503}" xr6:coauthVersionLast="47" xr6:coauthVersionMax="47" xr10:uidLastSave="{00000000-0000-0000-0000-000000000000}"/>
  <bookViews>
    <workbookView xWindow="-110" yWindow="-110" windowWidth="19420" windowHeight="10300" tabRatio="857" xr2:uid="{F77C8FB9-8837-40CF-BECF-1C03C82E5CD7}"/>
  </bookViews>
  <sheets>
    <sheet name="Welcome!" sheetId="1" r:id="rId1"/>
    <sheet name="About KeySuite" sheetId="6" r:id="rId2"/>
    <sheet name="This Guide" sheetId="7" r:id="rId3"/>
    <sheet name="Installation" sheetId="8" r:id="rId4"/>
    <sheet name="AI Tutorial--&gt;" sheetId="42" r:id="rId5"/>
    <sheet name="AI Overview" sheetId="48" r:id="rId6"/>
    <sheet name="AI Formulae" sheetId="47" r:id="rId7"/>
    <sheet name="Format Tutorial--&gt;" sheetId="43" r:id="rId8"/>
    <sheet name="Quick formatting" sheetId="21" r:id="rId9"/>
    <sheet name="Quick formatting (2)" sheetId="22" r:id="rId10"/>
    <sheet name="Quick formatting (3)" sheetId="23" r:id="rId11"/>
    <sheet name="Workbook and Sheets Tutorial--&gt;" sheetId="44" r:id="rId12"/>
    <sheet name="Workbook" sheetId="27" r:id="rId13"/>
    <sheet name="Workbook (2)" sheetId="28" r:id="rId14"/>
    <sheet name="Workbook (3)" sheetId="29" r:id="rId15"/>
    <sheet name="Workbook (4)" sheetId="33" r:id="rId16"/>
    <sheet name="Formulae Tutorial--&gt;" sheetId="45" r:id="rId17"/>
    <sheet name="Formulae" sheetId="35" r:id="rId18"/>
    <sheet name="Formulae (2)" sheetId="37" r:id="rId19"/>
    <sheet name="View Tutorial--&gt;" sheetId="46" r:id="rId20"/>
    <sheet name="View" sheetId="38" r:id="rId21"/>
    <sheet name="Keep Exploring!" sheetId="41" r:id="rId22"/>
    <sheet name="Review Us" sheetId="26" r:id="rId23"/>
    <sheet name="Thank You" sheetId="25" r:id="rId24"/>
  </sheets>
  <definedNames>
    <definedName name="KeySuite_Index">#REF!</definedName>
    <definedName name="_xlnm.Print_Area" localSheetId="1">'About KeySuite'!$A$1:$T$37</definedName>
    <definedName name="_xlnm.Print_Area" localSheetId="6">'AI Formulae'!$A$1:$T$37</definedName>
    <definedName name="_xlnm.Print_Area" localSheetId="5">'AI Overview'!$A$1:$T$37</definedName>
    <definedName name="_xlnm.Print_Area" localSheetId="4">'AI Tutorial--&gt;'!$A$1:$T$37</definedName>
    <definedName name="_xlnm.Print_Area" localSheetId="7">'Format Tutorial--&gt;'!$A$1:$T$37</definedName>
    <definedName name="_xlnm.Print_Area" localSheetId="17">Formulae!$A$1:$T$37</definedName>
    <definedName name="_xlnm.Print_Area" localSheetId="18">'Formulae (2)'!$A$1:$T$37</definedName>
    <definedName name="_xlnm.Print_Area" localSheetId="16">'Formulae Tutorial--&gt;'!$A$1:$T$37</definedName>
    <definedName name="_xlnm.Print_Area" localSheetId="3">Installation!$A$1:$T$39</definedName>
    <definedName name="_xlnm.Print_Area" localSheetId="21">'Keep Exploring!'!$A$1:$T$37</definedName>
    <definedName name="_xlnm.Print_Area" localSheetId="8">'Quick formatting'!$A$1:$T$37</definedName>
    <definedName name="_xlnm.Print_Area" localSheetId="9">'Quick formatting (2)'!$A$1:$T$37</definedName>
    <definedName name="_xlnm.Print_Area" localSheetId="10">'Quick formatting (3)'!$A$1:$T$37</definedName>
    <definedName name="_xlnm.Print_Area" localSheetId="22">'Review Us'!$A$1:$T$37</definedName>
    <definedName name="_xlnm.Print_Area" localSheetId="23">'Thank You'!$A$1:$T$37</definedName>
    <definedName name="_xlnm.Print_Area" localSheetId="2">'This Guide'!$A$1:$T$37</definedName>
    <definedName name="_xlnm.Print_Area" localSheetId="20">View!$A$1:$T$37</definedName>
    <definedName name="_xlnm.Print_Area" localSheetId="19">'View Tutorial--&gt;'!$A$1:$T$37</definedName>
    <definedName name="_xlnm.Print_Area" localSheetId="0">'Welcome!'!$A$1:$T$37</definedName>
    <definedName name="_xlnm.Print_Area" localSheetId="12">Workbook!$A$1:$T$37</definedName>
    <definedName name="_xlnm.Print_Area" localSheetId="13">'Workbook (2)'!$A$1:$T$37</definedName>
    <definedName name="_xlnm.Print_Area" localSheetId="14">'Workbook (3)'!$A$1:$T$37</definedName>
    <definedName name="_xlnm.Print_Area" localSheetId="15">'Workbook (4)'!$A$1:$T$37</definedName>
    <definedName name="_xlnm.Print_Area" localSheetId="11">'Workbook and Sheets Tutorial--&gt;'!$A$1:$T$37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3" i="37" l="1"/>
  <c r="P22" i="37" a="1"/>
  <c r="P22" i="37" s="1"/>
  <c r="P21" i="37"/>
  <c r="P20" i="37"/>
  <c r="Q24" i="37"/>
  <c r="Q23" i="37"/>
  <c r="Q22" i="37" a="1"/>
  <c r="Q22" i="37" s="1"/>
  <c r="P24" i="37" s="1"/>
  <c r="Q21" i="37"/>
  <c r="Q20" i="37"/>
  <c r="K25" i="37"/>
  <c r="F23" i="35"/>
  <c r="F25" i="35" s="1"/>
  <c r="J27" i="35"/>
  <c r="J26" i="35"/>
  <c r="J25" i="35"/>
  <c r="J24" i="35"/>
  <c r="K24" i="35"/>
  <c r="K25" i="35" s="1"/>
  <c r="K26" i="35" s="1"/>
  <c r="K27" i="35" s="1"/>
  <c r="J21" i="35"/>
  <c r="K19" i="28"/>
  <c r="K19" i="27"/>
  <c r="D21" i="22"/>
  <c r="D22" i="22"/>
  <c r="D25" i="22"/>
  <c r="D26" i="22"/>
  <c r="R25" i="22"/>
  <c r="S25" i="22"/>
  <c r="Q25" i="22"/>
  <c r="R20" i="22"/>
  <c r="S20" i="22"/>
  <c r="Q20" i="22"/>
  <c r="O21" i="22"/>
  <c r="O22" i="22"/>
  <c r="O23" i="22"/>
  <c r="O24" i="22"/>
  <c r="O25" i="22"/>
  <c r="O26" i="22"/>
  <c r="O27" i="22"/>
  <c r="O20" i="2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<sst xmlns="http://schemas.openxmlformats.org/spreadsheetml/2006/main" count="216" uniqueCount="149">
  <si>
    <t>Hello world</t>
  </si>
  <si>
    <t>xx</t>
  </si>
  <si>
    <t>Input</t>
  </si>
  <si>
    <t>Formula</t>
  </si>
  <si>
    <t>Reference</t>
  </si>
  <si>
    <t>Text</t>
  </si>
  <si>
    <t>Header</t>
  </si>
  <si>
    <t>=N19+1</t>
  </si>
  <si>
    <t>HELLO WORLD</t>
  </si>
  <si>
    <t>hello world</t>
  </si>
  <si>
    <t>Hello World</t>
  </si>
  <si>
    <t xml:space="preserve">Source: </t>
  </si>
  <si>
    <t>&lt;-Ctrl+C</t>
  </si>
  <si>
    <t>Paste:</t>
  </si>
  <si>
    <t>&lt;-Ctrl+Shift+V</t>
  </si>
  <si>
    <t>And here:</t>
  </si>
  <si>
    <t>Row 1</t>
  </si>
  <si>
    <t>Row 2</t>
  </si>
  <si>
    <t>Row 3</t>
  </si>
  <si>
    <t>Row 4</t>
  </si>
  <si>
    <t>Row 5</t>
  </si>
  <si>
    <t>Row 6</t>
  </si>
  <si>
    <t>Row 7</t>
  </si>
  <si>
    <t>Row 8</t>
  </si>
  <si>
    <t>&lt;-Ctrl+Shift+D</t>
  </si>
  <si>
    <t>Column 1</t>
  </si>
  <si>
    <t>Column 2</t>
  </si>
  <si>
    <t>Column 3</t>
  </si>
  <si>
    <t>Column 4</t>
  </si>
  <si>
    <t>^^Ctrl+Shift+R</t>
  </si>
  <si>
    <t>&lt;-Ctrl+Shift+C</t>
  </si>
  <si>
    <t>&lt;-Ctrl+Shift+X</t>
  </si>
  <si>
    <t>&lt;-Ctrl+Shift+N</t>
  </si>
  <si>
    <t>&lt;-Ctrl+Shift+B</t>
  </si>
  <si>
    <t>Ctrl+Shift+M-&gt;</t>
  </si>
  <si>
    <t>&lt;-Ctrl+Shift+W</t>
  </si>
  <si>
    <t>&lt;-Ctrl+Shift+U</t>
  </si>
  <si>
    <t>&lt;-Ctrl+Shift+5/6</t>
  </si>
  <si>
    <t>&lt;-Ctrl+Shift+./,</t>
  </si>
  <si>
    <t>^^Ctrl+Shift+E</t>
  </si>
  <si>
    <t>Source:</t>
  </si>
  <si>
    <t>&lt;-Ctrl+Shift+L</t>
  </si>
  <si>
    <t>Add link:</t>
  </si>
  <si>
    <t>&lt;-Select K19</t>
  </si>
  <si>
    <t>Ctrl+Shift+H</t>
  </si>
  <si>
    <t>Click 'Yes'</t>
  </si>
  <si>
    <t>Type 'Home'</t>
  </si>
  <si>
    <t>Select Cell $A$1</t>
  </si>
  <si>
    <t>Click 'Ok'</t>
  </si>
  <si>
    <t>Unprotect sheets with password</t>
  </si>
  <si>
    <t>Unprotect all hidden worksheets</t>
  </si>
  <si>
    <t>Protect sheets with a password</t>
  </si>
  <si>
    <t>^^Ctrl+Shift+S</t>
  </si>
  <si>
    <t>Select a certain cell on every worksheet</t>
  </si>
  <si>
    <t>Jump to the first sheet</t>
  </si>
  <si>
    <t>Jump to the last sheet</t>
  </si>
  <si>
    <t>^^Ctrl+Shift+7</t>
  </si>
  <si>
    <t>^^Ctrl+Shift+8</t>
  </si>
  <si>
    <t>Ctrl+Shift+I</t>
  </si>
  <si>
    <t>Type 'Raw data--&gt;'</t>
  </si>
  <si>
    <t>Ctrl+Shift+/</t>
  </si>
  <si>
    <t>Edit comments to collapse rows</t>
  </si>
  <si>
    <t>Edit comments to group rows</t>
  </si>
  <si>
    <t>Select 'Yes</t>
  </si>
  <si>
    <t>Follow the instructions</t>
  </si>
  <si>
    <t>Observation</t>
  </si>
  <si>
    <t>x-coordinate value</t>
  </si>
  <si>
    <t>y-coordinate value</t>
  </si>
  <si>
    <t>Select 5 data points</t>
  </si>
  <si>
    <t>^^(Try me!)</t>
  </si>
  <si>
    <t>List all workbook comments on a new sheet</t>
  </si>
  <si>
    <t xml:space="preserve">Select $Q$20 to paste </t>
  </si>
  <si>
    <t>Paste here--&gt;</t>
  </si>
  <si>
    <t>Click 'Graph Coordin.' to run</t>
  </si>
  <si>
    <t>&lt;- Ctrl+Shift+9</t>
  </si>
  <si>
    <t>Reference:</t>
  </si>
  <si>
    <t>Ctrl+Shift+9-&gt;</t>
  </si>
  <si>
    <t>Copy:</t>
  </si>
  <si>
    <t>Paste unchanged formula:</t>
  </si>
  <si>
    <t>&lt;- Normal paste</t>
  </si>
  <si>
    <t>^^ Ctrl+Shift+T</t>
  </si>
  <si>
    <t>Try the other options too!</t>
  </si>
  <si>
    <t>Try me!</t>
  </si>
  <si>
    <t>Find:</t>
  </si>
  <si>
    <t>- Blank precedent cells</t>
  </si>
  <si>
    <t>- Hardcoded cells</t>
  </si>
  <si>
    <t>- Error cells</t>
  </si>
  <si>
    <t>- Hardcoded formulae</t>
  </si>
  <si>
    <t>And more!</t>
  </si>
  <si>
    <t xml:space="preserve">Note: you can re-run it to update the index </t>
  </si>
  <si>
    <t>as the model changes</t>
  </si>
  <si>
    <t>Ctrl+Shift+Q--&gt;</t>
  </si>
  <si>
    <t>Try out with different dividers!</t>
  </si>
  <si>
    <t>Con</t>
  </si>
  <si>
    <t>cat</t>
  </si>
  <si>
    <t>en</t>
  </si>
  <si>
    <t>ate</t>
  </si>
  <si>
    <t>Select cells K20:K23</t>
  </si>
  <si>
    <t>Ctrl+Shift+F--&gt;</t>
  </si>
  <si>
    <t>Try out with different 'return' options!</t>
  </si>
  <si>
    <t>Original</t>
  </si>
  <si>
    <t>Zoom in on this sheet</t>
  </si>
  <si>
    <t>Zoom out on this sheet</t>
  </si>
  <si>
    <t>^^Ctrl+Shift+J</t>
  </si>
  <si>
    <t>^^Ctrl+Shift+K</t>
  </si>
  <si>
    <t>Try out different combinations!</t>
  </si>
  <si>
    <t>Apply view changes to all sheets</t>
  </si>
  <si>
    <t>Remove the leading apostrophe to run each formula</t>
  </si>
  <si>
    <t>=AI_ASK("What's a reasonable discount rate for a US property model?")</t>
  </si>
  <si>
    <t>=AI_ASK("Who are the largest toy manufacturers?")</t>
  </si>
  <si>
    <t>=AI_ASK("What steps should I take to clean survey data?")</t>
  </si>
  <si>
    <t>=AI_ASK("What is the best movie of all time?")</t>
  </si>
  <si>
    <t>=AI_DATA(D24:F28)</t>
  </si>
  <si>
    <t>Instruction</t>
  </si>
  <si>
    <t>The customr srvce was trrble. Don't rec.</t>
  </si>
  <si>
    <t>Correct the spelling and grammar</t>
  </si>
  <si>
    <t>Summarise all this feedback.</t>
  </si>
  <si>
    <t>We had a wonderful evening at your restaurant. The ambiance was relaxing, the staff was courteous and prompt, and the food was exceptional. The seafood pasta was a standout, perfectly cooked with a rich, flavorful sauce. We also appreciated the wine recommendation from our server, which complemented our meal beautifully. We'll definitely return and recommend your place to our friends.Our visit to your restaurant was mostly enjoyable, but there were a few areas that could use improvement. The main issue was the waiting time; it took nearly 30 minutes to receive our appetizers. Additionally, my steak was overcooked, although my partner's salmon was excellent. The waitstaff did their best under the circumstances, but it seemed like the kitchen was overwhelmed. A little more attention to timing and food preparation would make a big difference.I was quite disappointed with my experience at your restaurant. The noise level was uncomfortably high, making it difficult to have a conversation. My meal arrived cold, and my friend's meal was not what was ordered. We struggled to get the attention of the staff for corrections. I hope this feedback helps you address these issues, as I've enjoyed dining here in the past but was let down this time.There were some highs and lows during our dinner at your restaurant. The starters and desserts were fantastic, especially the chocolate lava cake, which was divine. However, the main courses didn't quite hit the mark; my chicken was a bit dry, and my wife found her vegetarian dish somewhat bland. The service, however, was excellent throughout the evening, with attentive and friendly staff. We think just a bit more consistency in the main dishes would make a big improvement.</t>
  </si>
  <si>
    <t>We loved the movie. It was awesome!</t>
  </si>
  <si>
    <t>=AI_INSTRUCT($I21,J21)</t>
  </si>
  <si>
    <t>MJ Lewis, Main Street Illinois USA, (+44) 234567898, mj@bestcarpentry.com</t>
  </si>
  <si>
    <t>Extract the phone number</t>
  </si>
  <si>
    <t>Change this to a formal tone</t>
  </si>
  <si>
    <t>Language</t>
  </si>
  <si>
    <t>French</t>
  </si>
  <si>
    <t>Spanish</t>
  </si>
  <si>
    <t>Portuguese</t>
  </si>
  <si>
    <t>Mandarin</t>
  </si>
  <si>
    <t>=AI_TRANSLATE(O21,P21)</t>
  </si>
  <si>
    <t>=AI_DATA(D24:D28)</t>
  </si>
  <si>
    <t/>
  </si>
  <si>
    <t>Return the email</t>
  </si>
  <si>
    <t>Suggest SEO tags for this business</t>
  </si>
  <si>
    <t>Local coffee shop called Bean Café</t>
  </si>
  <si>
    <t>Suggest blog post titles for this business</t>
  </si>
  <si>
    <t>A software provider of CRM software</t>
  </si>
  <si>
    <t>Suggest potential customers for this business</t>
  </si>
  <si>
    <t>A marketing consultancy</t>
  </si>
  <si>
    <t>The quick brown fox jumps over the lazy dog.</t>
  </si>
  <si>
    <t>Tomorrow is a new day full of possibilities.</t>
  </si>
  <si>
    <t>The sun sets in the west every evening.</t>
  </si>
  <si>
    <t>Birds of a feather flock together.</t>
  </si>
  <si>
    <t>Time flies when you're having fun.</t>
  </si>
  <si>
    <t>Practice makes perfect.</t>
  </si>
  <si>
    <t>Laughter is the best medicine.</t>
  </si>
  <si>
    <t>Hindi</t>
  </si>
  <si>
    <t>Beauty is in the eye of the beholder.</t>
  </si>
  <si>
    <t>&lt;-Ctrl+Shift+G</t>
  </si>
  <si>
    <t>Ctrl+Shift+O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</si>
</sst>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0.0"/>
    <numFmt numFmtId="165" formatCode="_-[$$-409]* #,##0.00_ ;_-[$$-409]* \-#,##0.00\ ;_-[$$-409]* &quot;-&quot;??_ ;_-@_ "/>
    <numFmt numFmtId="166" formatCode="#,##0&quot; bps&quot;\_x000a_%%"/>
    <numFmt numFmtId="167" formatCode="&quot;&quot;&quot;Year &quot;0"/>
    <numFmt numFmtId="168" formatCode="&quot;&quot;&quot;Month &quot;0"/>
    <numFmt numFmtId="169" formatCode="0&quot; sqM&quot;"/>
    <numFmt numFmtId="170" formatCode="0&quot;x&quot;"/>
    <numFmt numFmtId="171" formatCode="0&quot; units&quot;"/>
    <numFmt numFmtId="172" formatCode="0&quot;&quot;"/>
    <numFmt numFmtId="173" formatCode="0.000"/>
  </numFmts>
  <fonts count="23" x14ac:knownFonts="1">
    <font>
      <sz val="11"/>
      <color theme="1"/>
      <name val="Aptos Narrow"/>
      <family val="2"/>
      <scheme val="minor"/>
    </font>
    <font>
      <i/>
      <sz val="11"/>
      <name val="Aptos Narrow"/>
      <family val="2"/>
      <scheme val="minor"/>
    </font>
    <font>
      <i/>
      <sz val="11"/>
      <color theme="1"/>
      <name val="Aptos Narrow"/>
      <family val="2"/>
      <scheme val="minor"/>
    </font>
    <font>
      <i/>
      <sz val="11"/>
      <color rgb="FF0066CC"/>
      <name val="Aptos Narrow"/>
      <family val="2"/>
      <scheme val="minor"/>
    </font>
    <font>
      <i/>
      <sz val="11"/>
      <color rgb="FF808000"/>
      <name val="Aptos Narrow"/>
      <family val="2"/>
      <scheme val="minor"/>
    </font>
    <font>
      <i/>
      <sz val="11"/>
      <color rgb="FFFF0000"/>
      <name val="Aptos Narrow"/>
      <family val="2"/>
      <scheme val="minor"/>
    </font>
    <font>
      <i/>
      <sz val="11"/>
      <color rgb="FF666699"/>
      <name val="Aptos Narrow"/>
      <family val="2"/>
      <scheme val="minor"/>
    </font>
    <font>
      <sz val="11"/>
      <color rgb="FF000000"/>
      <name val="Aptos Narrow"/>
      <family val="2"/>
      <scheme val="minor"/>
    </font>
    <font>
      <b/>
      <sz val="11"/>
      <color rgb="FFFFFFFF"/>
      <name val="Aptos Narrow"/>
      <family val="2"/>
      <scheme val="minor"/>
    </font>
    <font>
      <i/>
      <u/>
      <sz val="11"/>
      <color theme="1"/>
      <name val="Aptos Narrow"/>
      <family val="2"/>
      <scheme val="minor"/>
    </font>
    <font>
      <sz val="10"/>
      <color theme="1"/>
      <name val="Aptos Narrow"/>
      <family val="2"/>
      <scheme val="minor"/>
    </font>
    <font>
      <sz val="8"/>
      <color theme="1"/>
      <name val="Aptos Narrow"/>
      <family val="2"/>
      <scheme val="minor"/>
    </font>
    <font>
      <sz val="13"/>
      <color theme="1"/>
      <name val="Aptos Narrow"/>
      <family val="2"/>
      <scheme val="minor"/>
    </font>
    <font>
      <sz val="7"/>
      <color theme="1"/>
      <name val="Aptos Narrow"/>
      <family val="2"/>
      <scheme val="minor"/>
    </font>
    <font>
      <sz val="8"/>
      <color rgb="FF000000"/>
      <name val="Segoe UI"/>
      <family val="2"/>
    </font>
    <font>
      <sz val="11"/>
      <name val="Aptos Narrow"/>
      <family val="2"/>
      <scheme val="minor"/>
    </font>
    <font>
      <i/>
      <sz val="11"/>
      <color theme="1" tint="0.499984740745262"/>
      <name val="Aptos Narrow"/>
      <family val="2"/>
      <scheme val="minor"/>
    </font>
    <font>
      <u/>
      <sz val="11"/>
      <color theme="10"/>
      <name val="Aptos Narrow"/>
      <family val="2"/>
      <scheme val="minor"/>
    </font>
    <font>
      <sz val="11"/>
      <color rgb="FF0066CC"/>
      <name val="Aptos Narrow"/>
      <family val="2"/>
      <scheme val="minor"/>
    </font>
    <font>
      <i/>
      <u/>
      <sz val="11"/>
      <color theme="1" tint="0.499984740745262"/>
      <name val="Aptos Narrow"/>
      <family val="2"/>
      <scheme val="minor"/>
    </font>
    <font>
      <u/>
      <sz val="10.5"/>
      <color theme="10"/>
      <name val="Aptos Narrow"/>
      <family val="2"/>
      <scheme val="minor"/>
    </font>
    <font>
      <sz val="11"/>
      <color theme="1"/>
      <name val="Aptos Narrow"/>
      <family val="2"/>
      <scheme val="minor"/>
    </font>
    <font>
      <b/>
      <i/>
      <u/>
      <sz val="11"/>
      <color theme="1"/>
      <name val="Aptos Narrow"/>
      <family val="2"/>
      <scheme val="minor"/>
    </font>
  </fonts>
  <fills count="18">
    <fill>
      <patternFill patternType="none"/>
    </fill>
    <fill>
      <patternFill patternType="gray125"/>
    </fill>
    <fill>
      <patternFill patternType="solid">
        <fgColor rgb="FFC0C0C0"/>
        <bgColor indexed="64"/>
      </patternFill>
    </fill>
    <fill>
      <patternFill patternType="solid">
        <fgColor rgb="FFFFCC99"/>
        <bgColor indexed="64"/>
      </patternFill>
    </fill>
    <fill>
      <patternFill patternType="solid">
        <fgColor rgb="FF00B0F0"/>
        <bgColor indexed="64"/>
      </patternFill>
    </fill>
    <fill>
      <patternFill patternType="solid">
        <fgColor rgb="FFFFFF00"/>
        <bgColor indexed="64"/>
      </patternFill>
    </fill>
    <fill>
      <patternFill patternType="solid">
        <fgColor rgb="FF92D050"/>
        <bgColor indexed="64"/>
      </patternFill>
    </fill>
    <fill>
      <patternFill patternType="solid">
        <fgColor rgb="FFFF0000"/>
        <bgColor indexed="64"/>
      </patternFill>
    </fill>
    <fill>
      <patternFill patternType="solid">
        <fgColor rgb="FF7030A0"/>
        <bgColor indexed="64"/>
      </patternFill>
    </fill>
    <fill>
      <patternFill patternType="solid">
        <fgColor rgb="FF000000"/>
        <bgColor indexed="64"/>
      </patternFill>
    </fill>
    <fill>
      <patternFill patternType="solid">
        <fgColor rgb="FF1F4E78"/>
        <bgColor indexed="64"/>
      </patternFill>
    </fill>
    <fill>
      <patternFill patternType="solid">
        <fgColor rgb="FF777777"/>
        <bgColor indexed="64"/>
      </patternFill>
    </fill>
    <fill>
      <patternFill patternType="solid">
        <fgColor rgb="FFB2B2B2"/>
        <bgColor indexed="64"/>
      </patternFill>
    </fill>
    <fill>
      <patternFill patternType="solid">
        <fgColor rgb="FFDDDDDD"/>
        <bgColor indexed="64"/>
      </patternFill>
    </fill>
    <fill>
      <patternFill patternType="solid">
        <fgColor rgb="FFF2F2F2"/>
        <bgColor indexed="64"/>
      </patternFill>
    </fill>
    <fill>
      <patternFill patternType="solid">
        <fgColor rgb="FFF4FEFD"/>
        <bgColor indexed="64"/>
      </patternFill>
    </fill>
    <fill>
      <patternFill patternType="solid">
        <fgColor rgb="FFCCCCFF"/>
        <bgColor indexed="64"/>
      </patternFill>
    </fill>
    <fill>
      <patternFill patternType="solid">
        <fgColor rgb="FFCCFFCC"/>
        <bgColor indexed="64"/>
      </patternFill>
    </fill>
  </fills>
  <borders count="9">
    <border>
      <left/>
      <right/>
      <top/>
      <bottom/>
      <diagonal/>
    </border>
    <border>
      <left/>
      <right/>
      <top style="thin">
        <color indexed="64"/>
      </top>
      <bottom/>
      <diagonal/>
    </border>
    <border>
      <left/>
      <right/>
      <top/>
      <bottom style="thin">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0" fontId="17" fillId="0" borderId="0" applyNumberFormat="0" applyFill="0" applyBorder="0" applyAlignment="0" applyProtection="0"/>
    <xf numFmtId="9" fontId="21" fillId="0" borderId="0" applyFont="0" applyFill="0" applyBorder="0" applyAlignment="0" applyProtection="0"/>
  </cellStyleXfs>
  <cellXfs count="88">
    <xf numFmtId="0" fontId="0" fillId="0" borderId="0" xfId="0"/>
    <xf numFmtId="0" fontId="1" fillId="2" borderId="0" xfId="0" applyFont="1" applyFill="1"/>
    <xf numFmtId="0" fontId="2" fillId="2" borderId="0" xfId="0" applyFont="1" applyFill="1"/>
    <xf numFmtId="0" fontId="2" fillId="3" borderId="0" xfId="0" applyFont="1" applyFill="1"/>
    <xf numFmtId="0" fontId="1" fillId="4" borderId="0" xfId="0" applyFont="1" applyFill="1"/>
    <xf numFmtId="0" fontId="2" fillId="4" borderId="0" xfId="0" applyFont="1" applyFill="1"/>
    <xf numFmtId="0" fontId="1" fillId="5" borderId="0" xfId="0" applyFont="1" applyFill="1"/>
    <xf numFmtId="0" fontId="2" fillId="6" borderId="0" xfId="0" applyFont="1" applyFill="1"/>
    <xf numFmtId="0" fontId="2" fillId="7" borderId="0" xfId="0" applyFont="1" applyFill="1"/>
    <xf numFmtId="0" fontId="2" fillId="8" borderId="0" xfId="0" applyFont="1" applyFill="1"/>
    <xf numFmtId="0" fontId="0" fillId="15" borderId="0" xfId="0" applyFill="1"/>
    <xf numFmtId="0" fontId="2" fillId="15" borderId="0" xfId="0" applyFont="1" applyFill="1" applyAlignment="1">
      <alignment horizontal="center"/>
    </xf>
    <xf numFmtId="0" fontId="0" fillId="15" borderId="1" xfId="0" applyFill="1" applyBorder="1"/>
    <xf numFmtId="0" fontId="3" fillId="15" borderId="0" xfId="0" applyFont="1" applyFill="1" applyAlignment="1">
      <alignment horizontal="center"/>
    </xf>
    <xf numFmtId="43" fontId="0" fillId="15" borderId="0" xfId="0" applyNumberFormat="1" applyFill="1"/>
    <xf numFmtId="0" fontId="0" fillId="15" borderId="2" xfId="0" applyFill="1" applyBorder="1"/>
    <xf numFmtId="0" fontId="0" fillId="15" borderId="0" xfId="0" applyFill="1" applyAlignment="1">
      <alignment horizontal="centerContinuous"/>
    </xf>
    <xf numFmtId="0" fontId="4" fillId="15" borderId="0" xfId="0" applyFont="1" applyFill="1" applyAlignment="1">
      <alignment horizontal="center"/>
    </xf>
    <xf numFmtId="165" fontId="0" fillId="15" borderId="0" xfId="0" applyNumberFormat="1" applyFill="1"/>
    <xf numFmtId="0" fontId="0" fillId="15" borderId="0" xfId="0" applyFill="1" applyAlignment="1">
      <alignment horizontal="right"/>
    </xf>
    <xf numFmtId="0" fontId="5" fillId="15" borderId="0" xfId="0" applyFont="1" applyFill="1" applyAlignment="1">
      <alignment horizontal="center"/>
    </xf>
    <xf numFmtId="0" fontId="6" fillId="15" borderId="0" xfId="0" applyFont="1" applyFill="1" applyAlignment="1">
      <alignment horizontal="center"/>
    </xf>
    <xf numFmtId="0" fontId="0" fillId="15" borderId="5" xfId="0" applyFill="1" applyBorder="1"/>
    <xf numFmtId="0" fontId="0" fillId="15" borderId="3" xfId="0" applyFill="1" applyBorder="1"/>
    <xf numFmtId="0" fontId="0" fillId="15" borderId="4" xfId="0" applyFill="1" applyBorder="1"/>
    <xf numFmtId="0" fontId="9" fillId="15" borderId="0" xfId="0" quotePrefix="1" applyFont="1" applyFill="1" applyAlignment="1">
      <alignment horizontal="center"/>
    </xf>
    <xf numFmtId="0" fontId="1" fillId="15" borderId="0" xfId="0" applyFont="1" applyFill="1" applyAlignment="1">
      <alignment horizontal="left"/>
    </xf>
    <xf numFmtId="0" fontId="0" fillId="15" borderId="0" xfId="0" applyFill="1" applyAlignment="1">
      <alignment horizontal="center"/>
    </xf>
    <xf numFmtId="166" fontId="0" fillId="15" borderId="0" xfId="0" applyNumberFormat="1" applyFill="1" applyAlignment="1">
      <alignment wrapText="1"/>
    </xf>
    <xf numFmtId="167" fontId="0" fillId="15" borderId="0" xfId="0" applyNumberFormat="1" applyFill="1"/>
    <xf numFmtId="168" fontId="0" fillId="15" borderId="0" xfId="0" applyNumberFormat="1" applyFill="1"/>
    <xf numFmtId="169" fontId="0" fillId="15" borderId="0" xfId="0" applyNumberFormat="1" applyFill="1"/>
    <xf numFmtId="170" fontId="0" fillId="15" borderId="0" xfId="0" applyNumberFormat="1" applyFill="1"/>
    <xf numFmtId="171" fontId="0" fillId="15" borderId="0" xfId="0" applyNumberFormat="1" applyFill="1"/>
    <xf numFmtId="0" fontId="10" fillId="15" borderId="0" xfId="0" applyFont="1" applyFill="1" applyAlignment="1">
      <alignment horizontal="center"/>
    </xf>
    <xf numFmtId="172" fontId="0" fillId="15" borderId="0" xfId="0" applyNumberFormat="1" applyFill="1"/>
    <xf numFmtId="0" fontId="1" fillId="16" borderId="0" xfId="0" applyFont="1" applyFill="1"/>
    <xf numFmtId="0" fontId="2" fillId="16" borderId="0" xfId="0" applyFont="1" applyFill="1"/>
    <xf numFmtId="0" fontId="2" fillId="17" borderId="0" xfId="0" applyFont="1" applyFill="1"/>
    <xf numFmtId="0" fontId="3" fillId="17" borderId="0" xfId="0" applyFont="1" applyFill="1"/>
    <xf numFmtId="0" fontId="2" fillId="5" borderId="0" xfId="0" applyFont="1" applyFill="1"/>
    <xf numFmtId="0" fontId="2" fillId="0" borderId="0" xfId="0" applyFont="1"/>
    <xf numFmtId="0" fontId="8" fillId="9" borderId="0" xfId="0" applyFont="1" applyFill="1" applyAlignment="1">
      <alignment horizontal="centerContinuous"/>
    </xf>
    <xf numFmtId="0" fontId="8" fillId="10" borderId="0" xfId="0" applyFont="1" applyFill="1" applyAlignment="1">
      <alignment horizontal="centerContinuous"/>
    </xf>
    <xf numFmtId="0" fontId="8" fillId="11" borderId="0" xfId="0" applyFont="1" applyFill="1" applyAlignment="1">
      <alignment horizontal="centerContinuous"/>
    </xf>
    <xf numFmtId="0" fontId="8" fillId="12" borderId="0" xfId="0" applyFont="1" applyFill="1" applyAlignment="1">
      <alignment horizontal="centerContinuous"/>
    </xf>
    <xf numFmtId="0" fontId="8" fillId="13" borderId="0" xfId="0" applyFont="1" applyFill="1" applyAlignment="1">
      <alignment horizontal="centerContinuous"/>
    </xf>
    <xf numFmtId="0" fontId="7" fillId="14" borderId="0" xfId="0" applyFont="1" applyFill="1" applyAlignment="1">
      <alignment horizontal="center"/>
    </xf>
    <xf numFmtId="0" fontId="7" fillId="0" borderId="0" xfId="0" applyFont="1" applyAlignment="1">
      <alignment horizontal="left"/>
    </xf>
    <xf numFmtId="0" fontId="11" fillId="15" borderId="0" xfId="0" applyFont="1" applyFill="1" applyAlignment="1">
      <alignment horizontal="centerContinuous"/>
    </xf>
    <xf numFmtId="0" fontId="12" fillId="15" borderId="0" xfId="0" applyFont="1" applyFill="1" applyAlignment="1">
      <alignment horizontal="centerContinuous"/>
    </xf>
    <xf numFmtId="0" fontId="13" fillId="15" borderId="0" xfId="0" applyFont="1" applyFill="1" applyAlignment="1">
      <alignment horizontal="centerContinuous"/>
    </xf>
    <xf numFmtId="0" fontId="10" fillId="15" borderId="0" xfId="0" applyFont="1" applyFill="1" applyAlignment="1">
      <alignment horizontal="centerContinuous"/>
    </xf>
    <xf numFmtId="2" fontId="0" fillId="15" borderId="0" xfId="0" applyNumberFormat="1" applyFill="1" applyAlignment="1">
      <alignment horizontal="center"/>
    </xf>
    <xf numFmtId="173" fontId="0" fillId="15" borderId="0" xfId="0" applyNumberFormat="1" applyFill="1" applyAlignment="1">
      <alignment horizontal="center"/>
    </xf>
    <xf numFmtId="164" fontId="0" fillId="15" borderId="0" xfId="0" applyNumberFormat="1" applyFill="1" applyAlignment="1">
      <alignment horizontal="center"/>
    </xf>
    <xf numFmtId="2" fontId="15" fillId="15" borderId="6" xfId="0" applyNumberFormat="1" applyFont="1" applyFill="1" applyBorder="1" applyAlignment="1">
      <alignment horizontal="center"/>
    </xf>
    <xf numFmtId="2" fontId="15" fillId="15" borderId="4" xfId="0" applyNumberFormat="1" applyFont="1" applyFill="1" applyBorder="1" applyAlignment="1">
      <alignment horizontal="center"/>
    </xf>
    <xf numFmtId="0" fontId="16" fillId="15" borderId="0" xfId="0" applyFont="1" applyFill="1"/>
    <xf numFmtId="0" fontId="0" fillId="15" borderId="7" xfId="0" applyFill="1" applyBorder="1" applyAlignment="1">
      <alignment horizontal="center"/>
    </xf>
    <xf numFmtId="0" fontId="0" fillId="15" borderId="6" xfId="0" applyFill="1" applyBorder="1" applyAlignment="1">
      <alignment horizontal="center"/>
    </xf>
    <xf numFmtId="2" fontId="15" fillId="15" borderId="8" xfId="0" applyNumberFormat="1" applyFont="1" applyFill="1" applyBorder="1" applyAlignment="1">
      <alignment horizontal="center"/>
    </xf>
    <xf numFmtId="2" fontId="0" fillId="15" borderId="4" xfId="0" applyNumberFormat="1" applyFill="1" applyBorder="1" applyAlignment="1">
      <alignment horizontal="center"/>
    </xf>
    <xf numFmtId="0" fontId="16" fillId="15" borderId="0" xfId="0" applyFont="1" applyFill="1" applyAlignment="1">
      <alignment horizontal="right"/>
    </xf>
    <xf numFmtId="0" fontId="1" fillId="15" borderId="7" xfId="0" applyFont="1" applyFill="1" applyBorder="1" applyAlignment="1">
      <alignment horizontal="center"/>
    </xf>
    <xf numFmtId="0" fontId="1" fillId="15" borderId="6" xfId="0" applyFont="1" applyFill="1" applyBorder="1" applyAlignment="1">
      <alignment horizontal="center"/>
    </xf>
    <xf numFmtId="0" fontId="1" fillId="15" borderId="6" xfId="0" applyFont="1" applyFill="1" applyBorder="1" applyAlignment="1">
      <alignment horizontal="left" indent="1"/>
    </xf>
    <xf numFmtId="0" fontId="1" fillId="15" borderId="8" xfId="0" applyFont="1" applyFill="1" applyBorder="1" applyAlignment="1">
      <alignment horizontal="left" indent="1"/>
    </xf>
    <xf numFmtId="0" fontId="17" fillId="0" borderId="0" xfId="1"/>
    <xf numFmtId="0" fontId="18" fillId="0" borderId="0" xfId="0" applyFont="1"/>
    <xf numFmtId="0" fontId="16" fillId="15" borderId="0" xfId="0" quotePrefix="1" applyFont="1" applyFill="1"/>
    <xf numFmtId="0" fontId="16" fillId="15" borderId="4" xfId="0" applyFont="1" applyFill="1" applyBorder="1"/>
    <xf numFmtId="0" fontId="16" fillId="15" borderId="8" xfId="0" applyFont="1" applyFill="1" applyBorder="1"/>
    <xf numFmtId="0" fontId="0" fillId="15" borderId="7" xfId="0" applyFill="1" applyBorder="1"/>
    <xf numFmtId="0" fontId="0" fillId="15" borderId="6" xfId="0" applyFill="1" applyBorder="1"/>
    <xf numFmtId="0" fontId="0" fillId="15" borderId="8" xfId="0" applyFill="1" applyBorder="1"/>
    <xf numFmtId="0" fontId="16" fillId="15" borderId="0" xfId="0" applyFont="1" applyFill="1" applyAlignment="1">
      <alignment horizontal="left"/>
    </xf>
    <xf numFmtId="0" fontId="16" fillId="15" borderId="7" xfId="0" quotePrefix="1" applyFont="1" applyFill="1" applyBorder="1"/>
    <xf numFmtId="0" fontId="16" fillId="15" borderId="6" xfId="0" applyFont="1" applyFill="1" applyBorder="1"/>
    <xf numFmtId="0" fontId="19" fillId="15" borderId="0" xfId="0" applyFont="1" applyFill="1"/>
    <xf numFmtId="0" fontId="16" fillId="15" borderId="0" xfId="0" applyFont="1" applyFill="1" applyAlignment="1">
      <alignment horizontal="left" indent="1"/>
    </xf>
    <xf numFmtId="0" fontId="19" fillId="15" borderId="0" xfId="0" applyFont="1" applyFill="1" applyAlignment="1">
      <alignment horizontal="right"/>
    </xf>
    <xf numFmtId="0" fontId="20" fillId="0" borderId="0" xfId="1" applyFont="1"/>
    <xf numFmtId="9" fontId="0" fillId="15" borderId="0" xfId="2" applyFont="1" applyFill="1"/>
    <xf numFmtId="0" fontId="22" fillId="15" borderId="0" xfId="0" applyFont="1" applyFill="1"/>
    <xf numFmtId="0" fontId="0" fillId="15" borderId="0" xfId="0" quotePrefix="1" applyFill="1"/>
    <xf numFmtId="0" fontId="9" fillId="15" borderId="0" xfId="0" applyFont="1" applyFill="1"/>
    <xf numFmtId="0" fontId="15" fillId="15" borderId="0" xfId="0" quotePrefix="1" applyFont="1" applyFill="1"/>
  </cellXfs>
  <cellStyles count="3">
    <cellStyle name="Hyperlink" xfId="1" builtinId="8"/>
    <cellStyle name="Normal" xfId="0" builtinId="0"/>
    <cellStyle name="Percent" xfId="2" builtinId="5"/>
  </cellStyles>
  <dxfs count="2">
    <dxf>
      <fill>
        <patternFill>
          <bgColor rgb="FFFFC7CE"/>
        </patternFill>
      </fill>
    </dxf>
    <dxf>
      <fill>
        <patternFill>
          <bgColor rgb="FFC6EFCE"/>
        </patternFill>
      </fill>
    </dxf>
  </dxfs>
  <tableStyles count="0" defaultTableStyle="TableStyleMedium2" defaultPivotStyle="PivotStyleLight16"/>
  <colors>
    <mruColors>
      <color rgb="FF03A29A"/>
      <color rgb="FFF4FEFD"/>
      <color rgb="FF0A1A44"/>
      <color rgb="FF00C4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hyperlink" Target="#'About KeySuite'!J22"/><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Welcome!'!J22"/><Relationship Id="rId2" Type="http://schemas.openxmlformats.org/officeDocument/2006/relationships/hyperlink" Target="#'This Guide'!J22"/><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hyperlink" Target="#'About KeySuite'!J22"/><Relationship Id="rId2" Type="http://schemas.openxmlformats.org/officeDocument/2006/relationships/hyperlink" Target="#Installation!J22"/><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hyperlink" Target="#'This Guide'!J22"/><Relationship Id="rId2" Type="http://schemas.openxmlformats.org/officeDocument/2006/relationships/hyperlink" Target="#'AI Tutorial--&gt;'!Print_Area"/><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8" Type="http://schemas.openxmlformats.org/officeDocument/2006/relationships/hyperlink" Target="#'AI Tutorial--&gt;'!Print_Area"/><Relationship Id="rId3" Type="http://schemas.openxmlformats.org/officeDocument/2006/relationships/hyperlink" Target="#Installation!J22"/><Relationship Id="rId7" Type="http://schemas.openxmlformats.org/officeDocument/2006/relationships/hyperlink" Target="#'Formulae Tutorial--&gt;'!J22"/><Relationship Id="rId2" Type="http://schemas.openxmlformats.org/officeDocument/2006/relationships/hyperlink" Target="#'AI Overview'!Print_Area"/><Relationship Id="rId1" Type="http://schemas.openxmlformats.org/officeDocument/2006/relationships/image" Target="../media/image5.png"/><Relationship Id="rId6" Type="http://schemas.openxmlformats.org/officeDocument/2006/relationships/hyperlink" Target="#'View Tutorial--&gt;'!J22"/><Relationship Id="rId5" Type="http://schemas.openxmlformats.org/officeDocument/2006/relationships/hyperlink" Target="#'Workbook and Sheets Tutorial--&gt;'!J22"/><Relationship Id="rId4" Type="http://schemas.openxmlformats.org/officeDocument/2006/relationships/hyperlink" Target="#'Format Tutorial--&gt;'!J22"/></Relationships>
</file>

<file path=xl/drawings/_rels/drawing6.xml.rels><?xml version="1.0" encoding="UTF-8" standalone="yes"?>
<Relationships xmlns="http://schemas.openxmlformats.org/package/2006/relationships"><Relationship Id="rId3" Type="http://schemas.openxmlformats.org/officeDocument/2006/relationships/hyperlink" Target="#'AI Tutorial--&gt;'!Print_Area"/><Relationship Id="rId2" Type="http://schemas.openxmlformats.org/officeDocument/2006/relationships/hyperlink" Target="#'AI Formulae'!J22"/><Relationship Id="rId1" Type="http://schemas.openxmlformats.org/officeDocument/2006/relationships/image" Target="../media/image6.png"/><Relationship Id="rId4" Type="http://schemas.openxmlformats.org/officeDocument/2006/relationships/image" Target="../media/image7.png"/></Relationships>
</file>

<file path=xl/drawings/_rels/drawing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hyperlink" Target="#'AI Overview'!J22"/><Relationship Id="rId1" Type="http://schemas.openxmlformats.org/officeDocument/2006/relationships/hyperlink" Target="#'Format Tutorial--&gt;'!J22"/></Relationships>
</file>

<file path=xl/drawings/_rels/drawing8.xml.rels><?xml version="1.0" encoding="UTF-8" standalone="yes"?>
<Relationships xmlns="http://schemas.openxmlformats.org/package/2006/relationships"><Relationship Id="rId8" Type="http://schemas.openxmlformats.org/officeDocument/2006/relationships/hyperlink" Target="#'AI Tutorial--&gt;'!Print_Area"/><Relationship Id="rId3" Type="http://schemas.openxmlformats.org/officeDocument/2006/relationships/hyperlink" Target="#'AI Formulae'!J22"/><Relationship Id="rId7" Type="http://schemas.openxmlformats.org/officeDocument/2006/relationships/hyperlink" Target="#'Formulae Tutorial--&gt;'!J22"/><Relationship Id="rId2" Type="http://schemas.openxmlformats.org/officeDocument/2006/relationships/hyperlink" Target="#'Quick formatting'!J22"/><Relationship Id="rId1" Type="http://schemas.openxmlformats.org/officeDocument/2006/relationships/image" Target="../media/image9.png"/><Relationship Id="rId6" Type="http://schemas.openxmlformats.org/officeDocument/2006/relationships/hyperlink" Target="#'View Tutorial--&gt;'!J22"/><Relationship Id="rId5" Type="http://schemas.openxmlformats.org/officeDocument/2006/relationships/hyperlink" Target="#'Workbook and Sheets Tutorial--&gt;'!J22"/><Relationship Id="rId4" Type="http://schemas.openxmlformats.org/officeDocument/2006/relationships/hyperlink" Target="#'Format Tutorial--&gt;'!J22"/></Relationships>
</file>

<file path=xl/drawings/_rels/drawing9.xml.rels><?xml version="1.0" encoding="UTF-8" standalone="yes"?>
<Relationships xmlns="http://schemas.openxmlformats.org/package/2006/relationships"><Relationship Id="rId3" Type="http://schemas.openxmlformats.org/officeDocument/2006/relationships/hyperlink" Target="#'Format Tutorial--&gt;'!J22"/><Relationship Id="rId2" Type="http://schemas.openxmlformats.org/officeDocument/2006/relationships/hyperlink" Target="#'Quick formatting (2)'!J22"/><Relationship Id="rId1" Type="http://schemas.openxmlformats.org/officeDocument/2006/relationships/image" Target="../media/image10.jpeg"/></Relationships>
</file>

<file path=xl/drawings/_rels/drawing10.xml.rels><?xml version="1.0" encoding="UTF-8" standalone="yes"?>
<Relationships xmlns="http://schemas.openxmlformats.org/package/2006/relationships"><Relationship Id="rId3" Type="http://schemas.openxmlformats.org/officeDocument/2006/relationships/hyperlink" Target="#'Quick formatting'!J22"/><Relationship Id="rId2" Type="http://schemas.openxmlformats.org/officeDocument/2006/relationships/hyperlink" Target="#'Quick formatting (3)'!J22"/><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3" Type="http://schemas.openxmlformats.org/officeDocument/2006/relationships/hyperlink" Target="#'Quick formatting (2)'!J22"/><Relationship Id="rId2" Type="http://schemas.openxmlformats.org/officeDocument/2006/relationships/hyperlink" Target="#'Workbook and Sheets Tutorial--&gt;'!J22"/><Relationship Id="rId1" Type="http://schemas.openxmlformats.org/officeDocument/2006/relationships/image" Target="../media/image12.png"/><Relationship Id="rId4" Type="http://schemas.openxmlformats.org/officeDocument/2006/relationships/image" Target="../media/image13.jpeg"/></Relationships>
</file>

<file path=xl/drawings/_rels/drawing12.xml.rels><?xml version="1.0" encoding="UTF-8" standalone="yes"?>
<Relationships xmlns="http://schemas.openxmlformats.org/package/2006/relationships"><Relationship Id="rId8" Type="http://schemas.openxmlformats.org/officeDocument/2006/relationships/hyperlink" Target="#'AI Tutorial--&gt;'!Print_Area"/><Relationship Id="rId3" Type="http://schemas.openxmlformats.org/officeDocument/2006/relationships/hyperlink" Target="#'Quick formatting (3)'!J22"/><Relationship Id="rId7" Type="http://schemas.openxmlformats.org/officeDocument/2006/relationships/hyperlink" Target="#'Formulae Tutorial--&gt;'!J22"/><Relationship Id="rId2" Type="http://schemas.openxmlformats.org/officeDocument/2006/relationships/hyperlink" Target="#Workbook!J22"/><Relationship Id="rId1" Type="http://schemas.openxmlformats.org/officeDocument/2006/relationships/image" Target="../media/image14.png"/><Relationship Id="rId6" Type="http://schemas.openxmlformats.org/officeDocument/2006/relationships/hyperlink" Target="#'View Tutorial--&gt;'!J22"/><Relationship Id="rId5" Type="http://schemas.openxmlformats.org/officeDocument/2006/relationships/hyperlink" Target="#'Workbook and Sheets Tutorial--&gt;'!J22"/><Relationship Id="rId4" Type="http://schemas.openxmlformats.org/officeDocument/2006/relationships/hyperlink" Target="#'Format Tutorial--&gt;'!J22"/></Relationships>
</file>

<file path=xl/drawings/_rels/drawing13.xml.rels><?xml version="1.0" encoding="UTF-8" standalone="yes"?>
<Relationships xmlns="http://schemas.openxmlformats.org/package/2006/relationships"><Relationship Id="rId3" Type="http://schemas.openxmlformats.org/officeDocument/2006/relationships/hyperlink" Target="#'Workbook (2)'!J22"/><Relationship Id="rId2" Type="http://schemas.openxmlformats.org/officeDocument/2006/relationships/image" Target="../media/image16.png"/><Relationship Id="rId1" Type="http://schemas.openxmlformats.org/officeDocument/2006/relationships/image" Target="../media/image15.png"/><Relationship Id="rId4" Type="http://schemas.openxmlformats.org/officeDocument/2006/relationships/hyperlink" Target="#'Workbook and Sheets Tutorial--&gt;'!J22"/></Relationships>
</file>

<file path=xl/drawings/_rels/drawing14.xml.rels><?xml version="1.0" encoding="UTF-8" standalone="yes"?>
<Relationships xmlns="http://schemas.openxmlformats.org/package/2006/relationships"><Relationship Id="rId3" Type="http://schemas.openxmlformats.org/officeDocument/2006/relationships/hyperlink" Target="#Workbook!J22"/><Relationship Id="rId2" Type="http://schemas.openxmlformats.org/officeDocument/2006/relationships/hyperlink" Target="#'Workbook (3)'!J22"/><Relationship Id="rId1" Type="http://schemas.openxmlformats.org/officeDocument/2006/relationships/image" Target="../media/image17.png"/><Relationship Id="rId6" Type="http://schemas.openxmlformats.org/officeDocument/2006/relationships/image" Target="../media/image20.png"/><Relationship Id="rId5" Type="http://schemas.openxmlformats.org/officeDocument/2006/relationships/image" Target="../media/image19.png"/><Relationship Id="rId4" Type="http://schemas.openxmlformats.org/officeDocument/2006/relationships/image" Target="../media/image18.png"/></Relationships>
</file>

<file path=xl/drawings/_rels/drawing15.xml.rels><?xml version="1.0" encoding="UTF-8" standalone="yes"?>
<Relationships xmlns="http://schemas.openxmlformats.org/package/2006/relationships"><Relationship Id="rId3" Type="http://schemas.openxmlformats.org/officeDocument/2006/relationships/hyperlink" Target="#'Workbook (2)'!J22"/><Relationship Id="rId2" Type="http://schemas.openxmlformats.org/officeDocument/2006/relationships/hyperlink" Target="#'Workbook (4)'!J22"/><Relationship Id="rId1" Type="http://schemas.openxmlformats.org/officeDocument/2006/relationships/image" Target="../media/image21.png"/><Relationship Id="rId6" Type="http://schemas.openxmlformats.org/officeDocument/2006/relationships/image" Target="../media/image24.png"/><Relationship Id="rId5" Type="http://schemas.openxmlformats.org/officeDocument/2006/relationships/image" Target="../media/image23.png"/><Relationship Id="rId4" Type="http://schemas.openxmlformats.org/officeDocument/2006/relationships/image" Target="../media/image22.png"/></Relationships>
</file>

<file path=xl/drawings/_rels/drawing16.xml.rels><?xml version="1.0" encoding="UTF-8" standalone="yes"?>
<Relationships xmlns="http://schemas.openxmlformats.org/package/2006/relationships"><Relationship Id="rId3" Type="http://schemas.openxmlformats.org/officeDocument/2006/relationships/hyperlink" Target="#'Workbook (3)'!J22"/><Relationship Id="rId2" Type="http://schemas.openxmlformats.org/officeDocument/2006/relationships/hyperlink" Target="#'Formulae Tutorial--&gt;'!J22"/><Relationship Id="rId1" Type="http://schemas.openxmlformats.org/officeDocument/2006/relationships/image" Target="../media/image25.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s>
</file>

<file path=xl/drawings/_rels/drawing17.xml.rels><?xml version="1.0" encoding="UTF-8" standalone="yes"?>
<Relationships xmlns="http://schemas.openxmlformats.org/package/2006/relationships"><Relationship Id="rId8" Type="http://schemas.openxmlformats.org/officeDocument/2006/relationships/hyperlink" Target="#'AI Tutorial--&gt;'!Print_Area"/><Relationship Id="rId3" Type="http://schemas.openxmlformats.org/officeDocument/2006/relationships/hyperlink" Target="#'Workbook (4)'!J22"/><Relationship Id="rId7" Type="http://schemas.openxmlformats.org/officeDocument/2006/relationships/hyperlink" Target="#'Formulae Tutorial--&gt;'!J22"/><Relationship Id="rId2" Type="http://schemas.openxmlformats.org/officeDocument/2006/relationships/hyperlink" Target="#Formulae!J22"/><Relationship Id="rId1" Type="http://schemas.openxmlformats.org/officeDocument/2006/relationships/image" Target="../media/image29.png"/><Relationship Id="rId6" Type="http://schemas.openxmlformats.org/officeDocument/2006/relationships/hyperlink" Target="#'View Tutorial--&gt;'!J22"/><Relationship Id="rId5" Type="http://schemas.openxmlformats.org/officeDocument/2006/relationships/hyperlink" Target="#'Workbook and Sheets Tutorial--&gt;'!J22"/><Relationship Id="rId4" Type="http://schemas.openxmlformats.org/officeDocument/2006/relationships/hyperlink" Target="#'Format Tutorial--&gt;'!J22"/></Relationships>
</file>

<file path=xl/drawings/_rels/drawing18.xml.rels><?xml version="1.0" encoding="UTF-8" standalone="yes"?>
<Relationships xmlns="http://schemas.openxmlformats.org/package/2006/relationships"><Relationship Id="rId3" Type="http://schemas.openxmlformats.org/officeDocument/2006/relationships/hyperlink" Target="#'Formulae Tutorial--&gt;'!J22"/><Relationship Id="rId2" Type="http://schemas.openxmlformats.org/officeDocument/2006/relationships/hyperlink" Target="#'Formulae (2)'!J22"/><Relationship Id="rId1" Type="http://schemas.openxmlformats.org/officeDocument/2006/relationships/image" Target="../media/image30.png"/><Relationship Id="rId5" Type="http://schemas.openxmlformats.org/officeDocument/2006/relationships/image" Target="../media/image32.png"/><Relationship Id="rId4" Type="http://schemas.openxmlformats.org/officeDocument/2006/relationships/image" Target="../media/image31.png"/></Relationships>
</file>

<file path=xl/drawings/_rels/drawing19.xml.rels><?xml version="1.0" encoding="UTF-8" standalone="yes"?>
<Relationships xmlns="http://schemas.openxmlformats.org/package/2006/relationships"><Relationship Id="rId3" Type="http://schemas.openxmlformats.org/officeDocument/2006/relationships/hyperlink" Target="#'View Tutorial--&gt;'!J22"/><Relationship Id="rId2" Type="http://schemas.openxmlformats.org/officeDocument/2006/relationships/image" Target="../media/image34.png"/><Relationship Id="rId1" Type="http://schemas.openxmlformats.org/officeDocument/2006/relationships/image" Target="../media/image33.png"/><Relationship Id="rId5" Type="http://schemas.openxmlformats.org/officeDocument/2006/relationships/image" Target="../media/image35.png"/><Relationship Id="rId4" Type="http://schemas.openxmlformats.org/officeDocument/2006/relationships/hyperlink" Target="#Formulae!J22"/></Relationships>
</file>

<file path=xl/drawings/_rels/drawing20.xml.rels><?xml version="1.0" encoding="UTF-8" standalone="yes"?>
<Relationships xmlns="http://schemas.openxmlformats.org/package/2006/relationships"><Relationship Id="rId8" Type="http://schemas.openxmlformats.org/officeDocument/2006/relationships/hyperlink" Target="#'AI Tutorial--&gt;'!Print_Area"/><Relationship Id="rId3" Type="http://schemas.openxmlformats.org/officeDocument/2006/relationships/hyperlink" Target="#'Formulae (2)'!J22"/><Relationship Id="rId7" Type="http://schemas.openxmlformats.org/officeDocument/2006/relationships/hyperlink" Target="#'Formulae Tutorial--&gt;'!J22"/><Relationship Id="rId2" Type="http://schemas.openxmlformats.org/officeDocument/2006/relationships/hyperlink" Target="#View!J22"/><Relationship Id="rId1" Type="http://schemas.openxmlformats.org/officeDocument/2006/relationships/image" Target="../media/image36.png"/><Relationship Id="rId6" Type="http://schemas.openxmlformats.org/officeDocument/2006/relationships/hyperlink" Target="#'View Tutorial--&gt;'!J22"/><Relationship Id="rId5" Type="http://schemas.openxmlformats.org/officeDocument/2006/relationships/hyperlink" Target="#'Workbook and Sheets Tutorial--&gt;'!J22"/><Relationship Id="rId4" Type="http://schemas.openxmlformats.org/officeDocument/2006/relationships/hyperlink" Target="#'Format Tutorial--&gt;'!J22"/></Relationships>
</file>

<file path=xl/drawings/_rels/drawing21.xml.rels><?xml version="1.0" encoding="UTF-8" standalone="yes"?>
<Relationships xmlns="http://schemas.openxmlformats.org/package/2006/relationships"><Relationship Id="rId3" Type="http://schemas.openxmlformats.org/officeDocument/2006/relationships/hyperlink" Target="#'View Tutorial--&gt;'!J22"/><Relationship Id="rId2" Type="http://schemas.openxmlformats.org/officeDocument/2006/relationships/hyperlink" Target="#'Keep Exploring!'!J22"/><Relationship Id="rId1" Type="http://schemas.openxmlformats.org/officeDocument/2006/relationships/image" Target="../media/image37.png"/><Relationship Id="rId5" Type="http://schemas.openxmlformats.org/officeDocument/2006/relationships/image" Target="../media/image39.png"/><Relationship Id="rId4" Type="http://schemas.openxmlformats.org/officeDocument/2006/relationships/image" Target="../media/image38.png"/></Relationships>
</file>

<file path=xl/drawings/_rels/drawing22.xml.rels><?xml version="1.0" encoding="UTF-8" standalone="yes"?>
<Relationships xmlns="http://schemas.openxmlformats.org/package/2006/relationships"><Relationship Id="rId3" Type="http://schemas.openxmlformats.org/officeDocument/2006/relationships/hyperlink" Target="#View!J22"/><Relationship Id="rId2" Type="http://schemas.openxmlformats.org/officeDocument/2006/relationships/hyperlink" Target="#'Review Us'!J22"/><Relationship Id="rId1" Type="http://schemas.openxmlformats.org/officeDocument/2006/relationships/image" Target="../media/image40.png"/></Relationships>
</file>

<file path=xl/drawings/_rels/drawing23.xml.rels><?xml version="1.0" encoding="UTF-8" standalone="yes"?>
<Relationships xmlns="http://schemas.openxmlformats.org/package/2006/relationships"><Relationship Id="rId3" Type="http://schemas.openxmlformats.org/officeDocument/2006/relationships/hyperlink" Target="#'Keep Exploring!'!J22"/><Relationship Id="rId2" Type="http://schemas.openxmlformats.org/officeDocument/2006/relationships/hyperlink" Target="#'Thank You'!J22"/><Relationship Id="rId1" Type="http://schemas.openxmlformats.org/officeDocument/2006/relationships/image" Target="../media/image41.png"/></Relationships>
</file>

<file path=xl/drawings/_rels/drawing24.xml.rels><?xml version="1.0" encoding="UTF-8" standalone="yes"?>
<Relationships xmlns="http://schemas.openxmlformats.org/package/2006/relationships"><Relationship Id="rId2" Type="http://schemas.openxmlformats.org/officeDocument/2006/relationships/hyperlink" Target="#'Review Us'!J22"/><Relationship Id="rId1"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245745</xdr:colOff>
      <xdr:row>35</xdr:row>
      <xdr:rowOff>169545</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257175" y="180975"/>
          <a:ext cx="11229975" cy="6334125"/>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13" name="TextBox 12">
          <a:hlinkClick xmlns:r="http://schemas.openxmlformats.org/officeDocument/2006/relationships" r:id="rId2"/>
          <a:extLst>
            <a:ext uri="{FF2B5EF4-FFF2-40B4-BE49-F238E27FC236}">
              <a16:creationId xmlns:a16="http://schemas.microsoft.com/office/drawing/2014/main" id="{00000000-0008-0000-0000-00000D000000}"/>
            </a:ext>
          </a:extLst>
        </xdr:cNvPr>
        <xdr:cNvSpPr txBox="1"/>
      </xdr:nvSpPr>
      <xdr:spPr>
        <a:xfrm>
          <a:off x="10587991" y="6147434"/>
          <a:ext cx="55816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185056</xdr:rowOff>
    </xdr:from>
    <xdr:to>
      <xdr:col>19</xdr:col>
      <xdr:colOff>272144</xdr:colOff>
      <xdr:row>35</xdr:row>
      <xdr:rowOff>174171</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stretch>
          <a:fillRect/>
        </a:stretch>
      </xdr:blipFill>
      <xdr:spPr>
        <a:xfrm>
          <a:off x="261257" y="185056"/>
          <a:ext cx="11244944" cy="6466115"/>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1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6" name="TextBox 5">
          <a:hlinkClick xmlns:r="http://schemas.openxmlformats.org/officeDocument/2006/relationships" r:id="rId3"/>
          <a:extLst>
            <a:ext uri="{FF2B5EF4-FFF2-40B4-BE49-F238E27FC236}">
              <a16:creationId xmlns:a16="http://schemas.microsoft.com/office/drawing/2014/main" id="{00000000-0008-0000-0100-000006000000}"/>
            </a:ext>
          </a:extLst>
        </xdr:cNvPr>
        <xdr:cNvSpPr txBox="1"/>
      </xdr:nvSpPr>
      <xdr:spPr>
        <a:xfrm>
          <a:off x="10239376" y="6147434"/>
          <a:ext cx="54292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243840</xdr:colOff>
      <xdr:row>35</xdr:row>
      <xdr:rowOff>167640</xdr:rowOff>
    </xdr:to>
    <xdr:pic>
      <xdr:nvPicPr>
        <xdr:cNvPr id="8" name="Picture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1"/>
        <a:stretch>
          <a:fillRect/>
        </a:stretch>
      </xdr:blipFill>
      <xdr:spPr>
        <a:xfrm>
          <a:off x="257175" y="180975"/>
          <a:ext cx="11216640" cy="6315075"/>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2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2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1</xdr:rowOff>
    </xdr:from>
    <xdr:to>
      <xdr:col>19</xdr:col>
      <xdr:colOff>239486</xdr:colOff>
      <xdr:row>35</xdr:row>
      <xdr:rowOff>174172</xdr:rowOff>
    </xdr:to>
    <xdr:pic>
      <xdr:nvPicPr>
        <xdr:cNvPr id="8" name="Picture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1"/>
        <a:stretch>
          <a:fillRect/>
        </a:stretch>
      </xdr:blipFill>
      <xdr:spPr>
        <a:xfrm>
          <a:off x="261257" y="185058"/>
          <a:ext cx="11212286" cy="6466114"/>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3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3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204108</xdr:colOff>
      <xdr:row>36</xdr:row>
      <xdr:rowOff>32360</xdr:rowOff>
    </xdr:to>
    <xdr:pic>
      <xdr:nvPicPr>
        <xdr:cNvPr id="10" name="Picture 9">
          <a:extLst>
            <a:ext uri="{FF2B5EF4-FFF2-40B4-BE49-F238E27FC236}">
              <a16:creationId xmlns:a16="http://schemas.microsoft.com/office/drawing/2014/main" id="{00000000-0008-0000-0400-00000A000000}"/>
            </a:ext>
          </a:extLst>
        </xdr:cNvPr>
        <xdr:cNvPicPr>
          <a:picLocks noChangeAspect="1"/>
        </xdr:cNvPicPr>
      </xdr:nvPicPr>
      <xdr:blipFill>
        <a:blip xmlns:r="http://schemas.openxmlformats.org/officeDocument/2006/relationships" r:embed="rId1"/>
        <a:stretch>
          <a:fillRect/>
        </a:stretch>
      </xdr:blipFill>
      <xdr:spPr>
        <a:xfrm>
          <a:off x="258536" y="176893"/>
          <a:ext cx="11225893" cy="6223610"/>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4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4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409457</xdr:colOff>
      <xdr:row>18</xdr:row>
      <xdr:rowOff>33099</xdr:rowOff>
    </xdr:from>
    <xdr:to>
      <xdr:col>9</xdr:col>
      <xdr:colOff>552023</xdr:colOff>
      <xdr:row>25</xdr:row>
      <xdr:rowOff>12070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00000000-0008-0000-0400-000005000000}"/>
            </a:ext>
          </a:extLst>
        </xdr:cNvPr>
        <xdr:cNvSpPr/>
      </xdr:nvSpPr>
      <xdr:spPr>
        <a:xfrm>
          <a:off x="1280314" y="3217170"/>
          <a:ext cx="4428816" cy="121722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250140</xdr:colOff>
      <xdr:row>18</xdr:row>
      <xdr:rowOff>16378</xdr:rowOff>
    </xdr:from>
    <xdr:to>
      <xdr:col>17</xdr:col>
      <xdr:colOff>408446</xdr:colOff>
      <xdr:row>25</xdr:row>
      <xdr:rowOff>16823</xdr:rowOff>
    </xdr:to>
    <xdr:sp macro="" textlink="">
      <xdr:nvSpPr>
        <xdr:cNvPr id="6" name="Rectangle: Rounded Corners 5">
          <a:hlinkClick xmlns:r="http://schemas.openxmlformats.org/officeDocument/2006/relationships" r:id="rId5"/>
          <a:extLst>
            <a:ext uri="{FF2B5EF4-FFF2-40B4-BE49-F238E27FC236}">
              <a16:creationId xmlns:a16="http://schemas.microsoft.com/office/drawing/2014/main" id="{00000000-0008-0000-0400-000006000000}"/>
            </a:ext>
          </a:extLst>
        </xdr:cNvPr>
        <xdr:cNvSpPr/>
      </xdr:nvSpPr>
      <xdr:spPr>
        <a:xfrm>
          <a:off x="6019569" y="3200449"/>
          <a:ext cx="4444556" cy="1238695"/>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226828</xdr:colOff>
      <xdr:row>26</xdr:row>
      <xdr:rowOff>63023</xdr:rowOff>
    </xdr:from>
    <xdr:to>
      <xdr:col>17</xdr:col>
      <xdr:colOff>423592</xdr:colOff>
      <xdr:row>33</xdr:row>
      <xdr:rowOff>56442</xdr:rowOff>
    </xdr:to>
    <xdr:sp macro="" textlink="">
      <xdr:nvSpPr>
        <xdr:cNvPr id="7" name="Rectangle: Rounded Corners 6">
          <a:hlinkClick xmlns:r="http://schemas.openxmlformats.org/officeDocument/2006/relationships" r:id="rId6"/>
          <a:extLst>
            <a:ext uri="{FF2B5EF4-FFF2-40B4-BE49-F238E27FC236}">
              <a16:creationId xmlns:a16="http://schemas.microsoft.com/office/drawing/2014/main" id="{00000000-0008-0000-0400-000007000000}"/>
            </a:ext>
          </a:extLst>
        </xdr:cNvPr>
        <xdr:cNvSpPr/>
      </xdr:nvSpPr>
      <xdr:spPr>
        <a:xfrm>
          <a:off x="5996257" y="4662237"/>
          <a:ext cx="4483014" cy="1231669"/>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412802</xdr:colOff>
      <xdr:row>26</xdr:row>
      <xdr:rowOff>54009</xdr:rowOff>
    </xdr:from>
    <xdr:to>
      <xdr:col>9</xdr:col>
      <xdr:colOff>578612</xdr:colOff>
      <xdr:row>33</xdr:row>
      <xdr:rowOff>59730</xdr:rowOff>
    </xdr:to>
    <xdr:sp macro="" textlink="">
      <xdr:nvSpPr>
        <xdr:cNvPr id="8" name="Rectangle: Rounded Corners 7">
          <a:hlinkClick xmlns:r="http://schemas.openxmlformats.org/officeDocument/2006/relationships" r:id="rId7"/>
          <a:extLst>
            <a:ext uri="{FF2B5EF4-FFF2-40B4-BE49-F238E27FC236}">
              <a16:creationId xmlns:a16="http://schemas.microsoft.com/office/drawing/2014/main" id="{00000000-0008-0000-0400-000008000000}"/>
            </a:ext>
          </a:extLst>
        </xdr:cNvPr>
        <xdr:cNvSpPr/>
      </xdr:nvSpPr>
      <xdr:spPr>
        <a:xfrm>
          <a:off x="1283659" y="4653223"/>
          <a:ext cx="4452060" cy="124397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399349</xdr:colOff>
      <xdr:row>12</xdr:row>
      <xdr:rowOff>161441</xdr:rowOff>
    </xdr:from>
    <xdr:to>
      <xdr:col>17</xdr:col>
      <xdr:colOff>420886</xdr:colOff>
      <xdr:row>16</xdr:row>
      <xdr:rowOff>118317</xdr:rowOff>
    </xdr:to>
    <xdr:sp macro="" textlink="">
      <xdr:nvSpPr>
        <xdr:cNvPr id="12" name="Rectangle: Rounded Corners 11">
          <a:hlinkClick xmlns:r="http://schemas.openxmlformats.org/officeDocument/2006/relationships" r:id="rId8"/>
          <a:extLst>
            <a:ext uri="{FF2B5EF4-FFF2-40B4-BE49-F238E27FC236}">
              <a16:creationId xmlns:a16="http://schemas.microsoft.com/office/drawing/2014/main" id="{00000000-0008-0000-0400-00000C000000}"/>
            </a:ext>
          </a:extLst>
        </xdr:cNvPr>
        <xdr:cNvSpPr/>
      </xdr:nvSpPr>
      <xdr:spPr>
        <a:xfrm>
          <a:off x="1270206" y="2284155"/>
          <a:ext cx="9206359" cy="664448"/>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0</xdr:colOff>
      <xdr:row>17</xdr:row>
      <xdr:rowOff>95250</xdr:rowOff>
    </xdr:to>
    <xdr:pic>
      <xdr:nvPicPr>
        <xdr:cNvPr id="13" name="Picture 12">
          <a:extLst>
            <a:ext uri="{FF2B5EF4-FFF2-40B4-BE49-F238E27FC236}">
              <a16:creationId xmlns:a16="http://schemas.microsoft.com/office/drawing/2014/main" id="{00000000-0008-0000-0500-00000D000000}"/>
            </a:ext>
          </a:extLst>
        </xdr:cNvPr>
        <xdr:cNvPicPr>
          <a:picLocks noChangeAspect="1"/>
        </xdr:cNvPicPr>
      </xdr:nvPicPr>
      <xdr:blipFill rotWithShape="1">
        <a:blip xmlns:r="http://schemas.openxmlformats.org/officeDocument/2006/relationships" r:embed="rId1"/>
        <a:srcRect b="53083"/>
        <a:stretch/>
      </xdr:blipFill>
      <xdr:spPr>
        <a:xfrm>
          <a:off x="261257" y="185057"/>
          <a:ext cx="11168743" cy="3056164"/>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500-000003000000}"/>
            </a:ext>
          </a:extLst>
        </xdr:cNvPr>
        <xdr:cNvSpPr txBox="1"/>
      </xdr:nvSpPr>
      <xdr:spPr>
        <a:xfrm>
          <a:off x="10845166" y="6147434"/>
          <a:ext cx="53720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5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0</xdr:colOff>
      <xdr:row>28</xdr:row>
      <xdr:rowOff>126549</xdr:rowOff>
    </xdr:from>
    <xdr:to>
      <xdr:col>19</xdr:col>
      <xdr:colOff>0</xdr:colOff>
      <xdr:row>33</xdr:row>
      <xdr:rowOff>131993</xdr:rowOff>
    </xdr:to>
    <xdr:pic>
      <xdr:nvPicPr>
        <xdr:cNvPr id="14" name="Picture 13">
          <a:extLst>
            <a:ext uri="{FF2B5EF4-FFF2-40B4-BE49-F238E27FC236}">
              <a16:creationId xmlns:a16="http://schemas.microsoft.com/office/drawing/2014/main" id="{00000000-0008-0000-0500-00000E000000}"/>
            </a:ext>
          </a:extLst>
        </xdr:cNvPr>
        <xdr:cNvPicPr>
          <a:picLocks noChangeAspect="1"/>
        </xdr:cNvPicPr>
      </xdr:nvPicPr>
      <xdr:blipFill rotWithShape="1">
        <a:blip xmlns:r="http://schemas.openxmlformats.org/officeDocument/2006/relationships" r:embed="rId1"/>
        <a:srcRect t="83308" b="2755"/>
        <a:stretch/>
      </xdr:blipFill>
      <xdr:spPr>
        <a:xfrm>
          <a:off x="261257" y="5308149"/>
          <a:ext cx="11168743" cy="930730"/>
        </a:xfrm>
        <a:prstGeom prst="rect">
          <a:avLst/>
        </a:prstGeom>
      </xdr:spPr>
    </xdr:pic>
    <xdr:clientData/>
  </xdr:twoCellAnchor>
  <xdr:twoCellAnchor editAs="oneCell">
    <xdr:from>
      <xdr:col>3</xdr:col>
      <xdr:colOff>590822</xdr:colOff>
      <xdr:row>17</xdr:row>
      <xdr:rowOff>171176</xdr:rowOff>
    </xdr:from>
    <xdr:to>
      <xdr:col>7</xdr:col>
      <xdr:colOff>476472</xdr:colOff>
      <xdr:row>28</xdr:row>
      <xdr:rowOff>137704</xdr:rowOff>
    </xdr:to>
    <xdr:pic>
      <xdr:nvPicPr>
        <xdr:cNvPr id="15" name="Picture 14">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4"/>
        <a:stretch>
          <a:fillRect/>
        </a:stretch>
      </xdr:blipFill>
      <xdr:spPr>
        <a:xfrm>
          <a:off x="2074001" y="3178355"/>
          <a:ext cx="2338745" cy="1897109"/>
        </a:xfrm>
        <a:prstGeom prst="roundRect">
          <a:avLst>
            <a:gd name="adj" fmla="val 4480"/>
          </a:avLst>
        </a:prstGeom>
        <a:effectLst>
          <a:outerShdw blurRad="50800" dist="38100" dir="2700000" algn="tl" rotWithShape="0">
            <a:prstClr val="black">
              <a:alpha val="40000"/>
            </a:prstClr>
          </a:outerShdw>
        </a:effectLst>
      </xdr:spPr>
    </xdr:pic>
    <xdr:clientData/>
  </xdr:twoCellAnchor>
  <xdr:twoCellAnchor>
    <xdr:from>
      <xdr:col>9</xdr:col>
      <xdr:colOff>3215</xdr:colOff>
      <xdr:row>20</xdr:row>
      <xdr:rowOff>101549</xdr:rowOff>
    </xdr:from>
    <xdr:to>
      <xdr:col>11</xdr:col>
      <xdr:colOff>342672</xdr:colOff>
      <xdr:row>24</xdr:row>
      <xdr:rowOff>19282</xdr:rowOff>
    </xdr:to>
    <xdr:sp macro="" textlink="">
      <xdr:nvSpPr>
        <xdr:cNvPr id="16" name="Speech Bubble: Rectangle 15">
          <a:extLst>
            <a:ext uri="{FF2B5EF4-FFF2-40B4-BE49-F238E27FC236}">
              <a16:creationId xmlns:a16="http://schemas.microsoft.com/office/drawing/2014/main" id="{00000000-0008-0000-0500-000010000000}"/>
            </a:ext>
          </a:extLst>
        </xdr:cNvPr>
        <xdr:cNvSpPr/>
      </xdr:nvSpPr>
      <xdr:spPr>
        <a:xfrm>
          <a:off x="5160322" y="3639406"/>
          <a:ext cx="1564100" cy="625305"/>
        </a:xfrm>
        <a:prstGeom prst="wedgeRectCallout">
          <a:avLst>
            <a:gd name="adj1" fmla="val 80427"/>
            <a:gd name="adj2" fmla="val -51128"/>
          </a:avLst>
        </a:prstGeom>
        <a:solidFill>
          <a:srgbClr val="03A29A"/>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Remove the apostrophe before "=AI_" to run each cell.</a:t>
          </a:r>
        </a:p>
      </xdr:txBody>
    </xdr:sp>
    <xdr:clientData/>
  </xdr:twoCellAnchor>
  <xdr:twoCellAnchor>
    <xdr:from>
      <xdr:col>8</xdr:col>
      <xdr:colOff>608460</xdr:colOff>
      <xdr:row>24</xdr:row>
      <xdr:rowOff>154888</xdr:rowOff>
    </xdr:from>
    <xdr:to>
      <xdr:col>11</xdr:col>
      <xdr:colOff>331786</xdr:colOff>
      <xdr:row>29</xdr:row>
      <xdr:rowOff>52523</xdr:rowOff>
    </xdr:to>
    <xdr:sp macro="" textlink="">
      <xdr:nvSpPr>
        <xdr:cNvPr id="17" name="Speech Bubble: Rectangle 16">
          <a:extLst>
            <a:ext uri="{FF2B5EF4-FFF2-40B4-BE49-F238E27FC236}">
              <a16:creationId xmlns:a16="http://schemas.microsoft.com/office/drawing/2014/main" id="{00000000-0008-0000-0500-000011000000}"/>
            </a:ext>
          </a:extLst>
        </xdr:cNvPr>
        <xdr:cNvSpPr/>
      </xdr:nvSpPr>
      <xdr:spPr>
        <a:xfrm>
          <a:off x="5153246" y="4400317"/>
          <a:ext cx="1560290" cy="782099"/>
        </a:xfrm>
        <a:prstGeom prst="wedgeRectCallout">
          <a:avLst>
            <a:gd name="adj1" fmla="val 80427"/>
            <a:gd name="adj2" fmla="val -51128"/>
          </a:avLst>
        </a:prstGeom>
        <a:solidFill>
          <a:srgbClr val="03A29A"/>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Copy responses and paste</a:t>
          </a:r>
          <a:r>
            <a:rPr lang="en-ZA" sz="1100" baseline="0"/>
            <a:t> as values to see the full text (or wrap text in cells).</a:t>
          </a:r>
          <a:endParaRPr lang="en-ZA"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600-000003000000}"/>
            </a:ext>
          </a:extLst>
        </xdr:cNvPr>
        <xdr:cNvSpPr txBox="1"/>
      </xdr:nvSpPr>
      <xdr:spPr>
        <a:xfrm>
          <a:off x="10845166" y="6147434"/>
          <a:ext cx="53720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6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0</xdr:colOff>
      <xdr:row>0</xdr:row>
      <xdr:rowOff>173082</xdr:rowOff>
    </xdr:from>
    <xdr:to>
      <xdr:col>18</xdr:col>
      <xdr:colOff>783514</xdr:colOff>
      <xdr:row>18</xdr:row>
      <xdr:rowOff>40822</xdr:rowOff>
    </xdr:to>
    <xdr:pic>
      <xdr:nvPicPr>
        <xdr:cNvPr id="9" name="Picture 8">
          <a:extLst>
            <a:ext uri="{FF2B5EF4-FFF2-40B4-BE49-F238E27FC236}">
              <a16:creationId xmlns:a16="http://schemas.microsoft.com/office/drawing/2014/main" id="{00000000-0008-0000-0600-000009000000}"/>
            </a:ext>
          </a:extLst>
        </xdr:cNvPr>
        <xdr:cNvPicPr>
          <a:picLocks noChangeAspect="1"/>
        </xdr:cNvPicPr>
      </xdr:nvPicPr>
      <xdr:blipFill rotWithShape="1">
        <a:blip xmlns:r="http://schemas.openxmlformats.org/officeDocument/2006/relationships" r:embed="rId3"/>
        <a:srcRect b="51127"/>
        <a:stretch/>
      </xdr:blipFill>
      <xdr:spPr>
        <a:xfrm>
          <a:off x="261257" y="173082"/>
          <a:ext cx="11146714" cy="3198769"/>
        </a:xfrm>
        <a:prstGeom prst="rect">
          <a:avLst/>
        </a:prstGeom>
      </xdr:spPr>
    </xdr:pic>
    <xdr:clientData/>
  </xdr:twoCellAnchor>
  <xdr:twoCellAnchor editAs="oneCell">
    <xdr:from>
      <xdr:col>0</xdr:col>
      <xdr:colOff>249555</xdr:colOff>
      <xdr:row>29</xdr:row>
      <xdr:rowOff>147502</xdr:rowOff>
    </xdr:from>
    <xdr:to>
      <xdr:col>18</xdr:col>
      <xdr:colOff>783772</xdr:colOff>
      <xdr:row>33</xdr:row>
      <xdr:rowOff>172813</xdr:rowOff>
    </xdr:to>
    <xdr:pic>
      <xdr:nvPicPr>
        <xdr:cNvPr id="11" name="Picture 10">
          <a:extLst>
            <a:ext uri="{FF2B5EF4-FFF2-40B4-BE49-F238E27FC236}">
              <a16:creationId xmlns:a16="http://schemas.microsoft.com/office/drawing/2014/main" id="{00000000-0008-0000-0600-00000B000000}"/>
            </a:ext>
          </a:extLst>
        </xdr:cNvPr>
        <xdr:cNvPicPr>
          <a:picLocks noChangeAspect="1"/>
        </xdr:cNvPicPr>
      </xdr:nvPicPr>
      <xdr:blipFill rotWithShape="1">
        <a:blip xmlns:r="http://schemas.openxmlformats.org/officeDocument/2006/relationships" r:embed="rId3"/>
        <a:srcRect t="84248" b="3945"/>
        <a:stretch/>
      </xdr:blipFill>
      <xdr:spPr>
        <a:xfrm>
          <a:off x="249555" y="5514159"/>
          <a:ext cx="11158674" cy="7655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244929</xdr:colOff>
      <xdr:row>36</xdr:row>
      <xdr:rowOff>91370</xdr:rowOff>
    </xdr:to>
    <xdr:pic>
      <xdr:nvPicPr>
        <xdr:cNvPr id="11" name="Picture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1"/>
        <a:stretch>
          <a:fillRect/>
        </a:stretch>
      </xdr:blipFill>
      <xdr:spPr>
        <a:xfrm>
          <a:off x="258536" y="176893"/>
          <a:ext cx="11266714" cy="6282620"/>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7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7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409457</xdr:colOff>
      <xdr:row>18</xdr:row>
      <xdr:rowOff>33099</xdr:rowOff>
    </xdr:from>
    <xdr:to>
      <xdr:col>9</xdr:col>
      <xdr:colOff>552023</xdr:colOff>
      <xdr:row>25</xdr:row>
      <xdr:rowOff>12070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00000000-0008-0000-0700-000005000000}"/>
            </a:ext>
          </a:extLst>
        </xdr:cNvPr>
        <xdr:cNvSpPr/>
      </xdr:nvSpPr>
      <xdr:spPr>
        <a:xfrm>
          <a:off x="1274327" y="3288744"/>
          <a:ext cx="4415481" cy="125151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250140</xdr:colOff>
      <xdr:row>18</xdr:row>
      <xdr:rowOff>16378</xdr:rowOff>
    </xdr:from>
    <xdr:to>
      <xdr:col>17</xdr:col>
      <xdr:colOff>408446</xdr:colOff>
      <xdr:row>25</xdr:row>
      <xdr:rowOff>16823</xdr:rowOff>
    </xdr:to>
    <xdr:sp macro="" textlink="">
      <xdr:nvSpPr>
        <xdr:cNvPr id="6" name="Rectangle: Rounded Corners 5">
          <a:hlinkClick xmlns:r="http://schemas.openxmlformats.org/officeDocument/2006/relationships" r:id="rId5"/>
          <a:extLst>
            <a:ext uri="{FF2B5EF4-FFF2-40B4-BE49-F238E27FC236}">
              <a16:creationId xmlns:a16="http://schemas.microsoft.com/office/drawing/2014/main" id="{00000000-0008-0000-0700-000006000000}"/>
            </a:ext>
          </a:extLst>
        </xdr:cNvPr>
        <xdr:cNvSpPr/>
      </xdr:nvSpPr>
      <xdr:spPr>
        <a:xfrm>
          <a:off x="5989905" y="3277738"/>
          <a:ext cx="4427411" cy="1267270"/>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226828</xdr:colOff>
      <xdr:row>26</xdr:row>
      <xdr:rowOff>63023</xdr:rowOff>
    </xdr:from>
    <xdr:to>
      <xdr:col>17</xdr:col>
      <xdr:colOff>423592</xdr:colOff>
      <xdr:row>33</xdr:row>
      <xdr:rowOff>56442</xdr:rowOff>
    </xdr:to>
    <xdr:sp macro="" textlink="">
      <xdr:nvSpPr>
        <xdr:cNvPr id="7" name="Rectangle: Rounded Corners 6">
          <a:hlinkClick xmlns:r="http://schemas.openxmlformats.org/officeDocument/2006/relationships" r:id="rId6"/>
          <a:extLst>
            <a:ext uri="{FF2B5EF4-FFF2-40B4-BE49-F238E27FC236}">
              <a16:creationId xmlns:a16="http://schemas.microsoft.com/office/drawing/2014/main" id="{00000000-0008-0000-0700-000007000000}"/>
            </a:ext>
          </a:extLst>
        </xdr:cNvPr>
        <xdr:cNvSpPr/>
      </xdr:nvSpPr>
      <xdr:spPr>
        <a:xfrm>
          <a:off x="5970403" y="4764563"/>
          <a:ext cx="4465869" cy="1267864"/>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412802</xdr:colOff>
      <xdr:row>26</xdr:row>
      <xdr:rowOff>54009</xdr:rowOff>
    </xdr:from>
    <xdr:to>
      <xdr:col>9</xdr:col>
      <xdr:colOff>578612</xdr:colOff>
      <xdr:row>33</xdr:row>
      <xdr:rowOff>59730</xdr:rowOff>
    </xdr:to>
    <xdr:sp macro="" textlink="">
      <xdr:nvSpPr>
        <xdr:cNvPr id="8" name="Rectangle: Rounded Corners 7">
          <a:hlinkClick xmlns:r="http://schemas.openxmlformats.org/officeDocument/2006/relationships" r:id="rId7"/>
          <a:extLst>
            <a:ext uri="{FF2B5EF4-FFF2-40B4-BE49-F238E27FC236}">
              <a16:creationId xmlns:a16="http://schemas.microsoft.com/office/drawing/2014/main" id="{00000000-0008-0000-0700-000008000000}"/>
            </a:ext>
          </a:extLst>
        </xdr:cNvPr>
        <xdr:cNvSpPr/>
      </xdr:nvSpPr>
      <xdr:spPr>
        <a:xfrm>
          <a:off x="1277672" y="4763169"/>
          <a:ext cx="4436820" cy="126492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399349</xdr:colOff>
      <xdr:row>12</xdr:row>
      <xdr:rowOff>161441</xdr:rowOff>
    </xdr:from>
    <xdr:to>
      <xdr:col>17</xdr:col>
      <xdr:colOff>420886</xdr:colOff>
      <xdr:row>16</xdr:row>
      <xdr:rowOff>118317</xdr:rowOff>
    </xdr:to>
    <xdr:sp macro="" textlink="">
      <xdr:nvSpPr>
        <xdr:cNvPr id="9" name="Rectangle: Rounded Corners 8">
          <a:hlinkClick xmlns:r="http://schemas.openxmlformats.org/officeDocument/2006/relationships" r:id="rId8"/>
          <a:extLst>
            <a:ext uri="{FF2B5EF4-FFF2-40B4-BE49-F238E27FC236}">
              <a16:creationId xmlns:a16="http://schemas.microsoft.com/office/drawing/2014/main" id="{00000000-0008-0000-0700-000009000000}"/>
            </a:ext>
          </a:extLst>
        </xdr:cNvPr>
        <xdr:cNvSpPr/>
      </xdr:nvSpPr>
      <xdr:spPr>
        <a:xfrm>
          <a:off x="1269934" y="2335046"/>
          <a:ext cx="9161727" cy="68077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15240</xdr:colOff>
      <xdr:row>29</xdr:row>
      <xdr:rowOff>154305</xdr:rowOff>
    </xdr:from>
    <xdr:to>
      <xdr:col>19</xdr:col>
      <xdr:colOff>0</xdr:colOff>
      <xdr:row>35</xdr:row>
      <xdr:rowOff>58285</xdr:rowOff>
    </xdr:to>
    <xdr:pic>
      <xdr:nvPicPr>
        <xdr:cNvPr id="5" name="Picture 4">
          <a:extLst>
            <a:ext uri="{FF2B5EF4-FFF2-40B4-BE49-F238E27FC236}">
              <a16:creationId xmlns:a16="http://schemas.microsoft.com/office/drawing/2014/main" id="{00000000-0008-0000-0800-000005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4312"/>
        <a:stretch/>
      </xdr:blipFill>
      <xdr:spPr bwMode="auto">
        <a:xfrm>
          <a:off x="272415" y="5431155"/>
          <a:ext cx="11157585" cy="989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xdr:row>
      <xdr:rowOff>1</xdr:rowOff>
    </xdr:from>
    <xdr:to>
      <xdr:col>18</xdr:col>
      <xdr:colOff>780958</xdr:colOff>
      <xdr:row>17</xdr:row>
      <xdr:rowOff>114300</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52404"/>
        <a:stretch/>
      </xdr:blipFill>
      <xdr:spPr bwMode="auto">
        <a:xfrm>
          <a:off x="257175" y="180976"/>
          <a:ext cx="11144158" cy="3009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224791</xdr:colOff>
      <xdr:row>33</xdr:row>
      <xdr:rowOff>175259</xdr:rowOff>
    </xdr:from>
    <xdr:to>
      <xdr:col>18</xdr:col>
      <xdr:colOff>742950</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800-000003000000}"/>
            </a:ext>
          </a:extLst>
        </xdr:cNvPr>
        <xdr:cNvSpPr txBox="1"/>
      </xdr:nvSpPr>
      <xdr:spPr>
        <a:xfrm>
          <a:off x="10845166" y="6176009"/>
          <a:ext cx="51815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8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29</xdr:row>
      <xdr:rowOff>152400</xdr:rowOff>
    </xdr:from>
    <xdr:to>
      <xdr:col>19</xdr:col>
      <xdr:colOff>19050</xdr:colOff>
      <xdr:row>35</xdr:row>
      <xdr:rowOff>53340</xdr:rowOff>
    </xdr:to>
    <xdr:pic>
      <xdr:nvPicPr>
        <xdr:cNvPr id="5" name="Picture 4">
          <a:extLst>
            <a:ext uri="{FF2B5EF4-FFF2-40B4-BE49-F238E27FC236}">
              <a16:creationId xmlns:a16="http://schemas.microsoft.com/office/drawing/2014/main" id="{00000000-0008-0000-0900-000005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4101"/>
        <a:stretch/>
      </xdr:blipFill>
      <xdr:spPr bwMode="auto">
        <a:xfrm>
          <a:off x="257175" y="5400675"/>
          <a:ext cx="11182350" cy="990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224791</xdr:colOff>
      <xdr:row>33</xdr:row>
      <xdr:rowOff>175259</xdr:rowOff>
    </xdr:from>
    <xdr:to>
      <xdr:col>18</xdr:col>
      <xdr:colOff>723900</xdr:colOff>
      <xdr:row>35</xdr:row>
      <xdr:rowOff>99059</xdr:rowOff>
    </xdr:to>
    <xdr:sp macro="" textlink="">
      <xdr:nvSpPr>
        <xdr:cNvPr id="2" name="TextBox 1">
          <a:hlinkClick xmlns:r="http://schemas.openxmlformats.org/officeDocument/2006/relationships" r:id="rId2"/>
          <a:extLst>
            <a:ext uri="{FF2B5EF4-FFF2-40B4-BE49-F238E27FC236}">
              <a16:creationId xmlns:a16="http://schemas.microsoft.com/office/drawing/2014/main" id="{00000000-0008-0000-0900-000002000000}"/>
            </a:ext>
          </a:extLst>
        </xdr:cNvPr>
        <xdr:cNvSpPr txBox="1"/>
      </xdr:nvSpPr>
      <xdr:spPr>
        <a:xfrm>
          <a:off x="10845166" y="6147434"/>
          <a:ext cx="49910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3" name="TextBox 2">
          <a:hlinkClick xmlns:r="http://schemas.openxmlformats.org/officeDocument/2006/relationships" r:id="rId3"/>
          <a:extLst>
            <a:ext uri="{FF2B5EF4-FFF2-40B4-BE49-F238E27FC236}">
              <a16:creationId xmlns:a16="http://schemas.microsoft.com/office/drawing/2014/main" id="{00000000-0008-0000-0900-000003000000}"/>
            </a:ext>
          </a:extLst>
        </xdr:cNvPr>
        <xdr:cNvSpPr txBox="1"/>
      </xdr:nvSpPr>
      <xdr:spPr>
        <a:xfrm>
          <a:off x="10239376" y="6172199"/>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mc:AlternateContent xmlns:mc="http://schemas.openxmlformats.org/markup-compatibility/2006">
    <mc:Choice xmlns:a14="http://schemas.microsoft.com/office/drawing/2010/main" Requires="a14">
      <xdr:twoCellAnchor editAs="oneCell">
        <xdr:from>
          <xdr:col>16</xdr:col>
          <xdr:colOff>0</xdr:colOff>
          <xdr:row>26</xdr:row>
          <xdr:rowOff>44450</xdr:rowOff>
        </xdr:from>
        <xdr:to>
          <xdr:col>17</xdr:col>
          <xdr:colOff>0</xdr:colOff>
          <xdr:row>27</xdr:row>
          <xdr:rowOff>76200</xdr:rowOff>
        </xdr:to>
        <xdr:sp macro="" textlink="">
          <xdr:nvSpPr>
            <xdr:cNvPr id="18438" name="Check Box 6" hidden="1">
              <a:extLst>
                <a:ext uri="{63B3BB69-23CF-44E3-9099-C40C66FF867C}">
                  <a14:compatExt spid="_x0000_s18438"/>
                </a:ext>
                <a:ext uri="{FF2B5EF4-FFF2-40B4-BE49-F238E27FC236}">
                  <a16:creationId xmlns:a16="http://schemas.microsoft.com/office/drawing/2014/main" id="{00000000-0008-0000-0900-00000648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FFFFFF" mc:Ignorable="a14" a14:legacySpreadsheetColorIndex="65"/>
                  </a:solidFill>
                  <a:miter lim="800000"/>
                  <a:headEnd/>
                  <a:tailEnd/>
                </a14:hiddenLine>
              </a:ext>
            </a:extLst>
          </xdr:spPr>
          <xdr:txBody>
            <a:bodyPr vertOverflow="clip" wrap="square" lIns="36576" tIns="32004" rIns="0" bIns="32004" anchor="ctr" upright="1"/>
            <a:lstStyle/>
            <a:p>
              <a:pPr algn="l" rtl="0">
                <a:defRPr sz="1000"/>
              </a:pPr>
              <a:r>
                <a:rPr lang="en-ZA" sz="800" b="0" i="0" u="none" strike="noStrike" baseline="0">
                  <a:solidFill>
                    <a:srgbClr val="000000"/>
                  </a:solidFill>
                  <a:latin typeface="Segoe UI"/>
                  <a:cs typeface="Segoe UI"/>
                </a:rPr>
                <a:t>xx</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xdr:row>
          <xdr:rowOff>44450</xdr:rowOff>
        </xdr:from>
        <xdr:to>
          <xdr:col>18</xdr:col>
          <xdr:colOff>0</xdr:colOff>
          <xdr:row>27</xdr:row>
          <xdr:rowOff>76200</xdr:rowOff>
        </xdr:to>
        <xdr:sp macro="" textlink="">
          <xdr:nvSpPr>
            <xdr:cNvPr id="18439" name="Check Box 7" hidden="1">
              <a:extLst>
                <a:ext uri="{63B3BB69-23CF-44E3-9099-C40C66FF867C}">
                  <a14:compatExt spid="_x0000_s18439"/>
                </a:ext>
                <a:ext uri="{FF2B5EF4-FFF2-40B4-BE49-F238E27FC236}">
                  <a16:creationId xmlns:a16="http://schemas.microsoft.com/office/drawing/2014/main" id="{00000000-0008-0000-0900-00000748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FFFFFF" mc:Ignorable="a14" a14:legacySpreadsheetColorIndex="65"/>
                  </a:solidFill>
                  <a:miter lim="800000"/>
                  <a:headEnd/>
                  <a:tailEnd/>
                </a14:hiddenLine>
              </a:ext>
            </a:extLst>
          </xdr:spPr>
          <xdr:txBody>
            <a:bodyPr vertOverflow="clip" wrap="square" lIns="36576" tIns="32004" rIns="0" bIns="32004" anchor="ctr" upright="1"/>
            <a:lstStyle/>
            <a:p>
              <a:pPr algn="l" rtl="0">
                <a:defRPr sz="1000"/>
              </a:pPr>
              <a:r>
                <a:rPr lang="en-ZA" sz="800" b="0" i="0" u="none" strike="noStrike" baseline="0">
                  <a:solidFill>
                    <a:srgbClr val="000000"/>
                  </a:solidFill>
                  <a:latin typeface="Segoe UI"/>
                  <a:cs typeface="Segoe UI"/>
                </a:rPr>
                <a:t>xx</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xdr:row>
          <xdr:rowOff>44450</xdr:rowOff>
        </xdr:from>
        <xdr:to>
          <xdr:col>18</xdr:col>
          <xdr:colOff>609600</xdr:colOff>
          <xdr:row>27</xdr:row>
          <xdr:rowOff>76200</xdr:rowOff>
        </xdr:to>
        <xdr:sp macro="" textlink="">
          <xdr:nvSpPr>
            <xdr:cNvPr id="18440" name="Check Box 8" hidden="1">
              <a:extLst>
                <a:ext uri="{63B3BB69-23CF-44E3-9099-C40C66FF867C}">
                  <a14:compatExt spid="_x0000_s18440"/>
                </a:ext>
                <a:ext uri="{FF2B5EF4-FFF2-40B4-BE49-F238E27FC236}">
                  <a16:creationId xmlns:a16="http://schemas.microsoft.com/office/drawing/2014/main" id="{00000000-0008-0000-0900-00000848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FFFFFF" mc:Ignorable="a14" a14:legacySpreadsheetColorIndex="65"/>
                  </a:solidFill>
                  <a:miter lim="800000"/>
                  <a:headEnd/>
                  <a:tailEnd/>
                </a14:hiddenLine>
              </a:ext>
            </a:extLst>
          </xdr:spPr>
          <xdr:txBody>
            <a:bodyPr vertOverflow="clip" wrap="square" lIns="36576" tIns="32004" rIns="0" bIns="32004" anchor="ctr" upright="1"/>
            <a:lstStyle/>
            <a:p>
              <a:pPr algn="l" rtl="0">
                <a:defRPr sz="1000"/>
              </a:pPr>
              <a:r>
                <a:rPr lang="en-ZA" sz="800" b="0" i="0" u="none" strike="noStrike" baseline="0">
                  <a:solidFill>
                    <a:srgbClr val="000000"/>
                  </a:solidFill>
                  <a:latin typeface="Segoe UI"/>
                  <a:cs typeface="Segoe UI"/>
                </a:rPr>
                <a:t>xx</a:t>
              </a:r>
            </a:p>
          </xdr:txBody>
        </xdr:sp>
        <xdr:clientData/>
      </xdr:twoCellAnchor>
    </mc:Choice>
    <mc:Fallback/>
  </mc:AlternateContent>
  <xdr:twoCellAnchor editAs="oneCell">
    <xdr:from>
      <xdr:col>1</xdr:col>
      <xdr:colOff>0</xdr:colOff>
      <xdr:row>0</xdr:row>
      <xdr:rowOff>179069</xdr:rowOff>
    </xdr:from>
    <xdr:to>
      <xdr:col>19</xdr:col>
      <xdr:colOff>19050</xdr:colOff>
      <xdr:row>18</xdr:row>
      <xdr:rowOff>9525</xdr:rowOff>
    </xdr:to>
    <xdr:pic>
      <xdr:nvPicPr>
        <xdr:cNvPr id="6" name="Picture 5">
          <a:extLst>
            <a:ext uri="{FF2B5EF4-FFF2-40B4-BE49-F238E27FC236}">
              <a16:creationId xmlns:a16="http://schemas.microsoft.com/office/drawing/2014/main" id="{00000000-0008-0000-0900-000006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50890"/>
        <a:stretch/>
      </xdr:blipFill>
      <xdr:spPr bwMode="auto">
        <a:xfrm>
          <a:off x="257175" y="179069"/>
          <a:ext cx="11191875" cy="30880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30</xdr:row>
      <xdr:rowOff>0</xdr:rowOff>
    </xdr:from>
    <xdr:to>
      <xdr:col>19</xdr:col>
      <xdr:colOff>10886</xdr:colOff>
      <xdr:row>35</xdr:row>
      <xdr:rowOff>76201</xdr:rowOff>
    </xdr:to>
    <xdr:pic>
      <xdr:nvPicPr>
        <xdr:cNvPr id="7" name="Picture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
        <a:stretch>
          <a:fillRect/>
        </a:stretch>
      </xdr:blipFill>
      <xdr:spPr>
        <a:xfrm>
          <a:off x="261257" y="5617029"/>
          <a:ext cx="11179629" cy="1001486"/>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2" name="TextBox 1">
          <a:hlinkClick xmlns:r="http://schemas.openxmlformats.org/officeDocument/2006/relationships" r:id="rId2"/>
          <a:extLst>
            <a:ext uri="{FF2B5EF4-FFF2-40B4-BE49-F238E27FC236}">
              <a16:creationId xmlns:a16="http://schemas.microsoft.com/office/drawing/2014/main" id="{00000000-0008-0000-0A00-000002000000}"/>
            </a:ext>
          </a:extLst>
        </xdr:cNvPr>
        <xdr:cNvSpPr txBox="1"/>
      </xdr:nvSpPr>
      <xdr:spPr>
        <a:xfrm>
          <a:off x="10845166" y="6219824"/>
          <a:ext cx="53720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3" name="TextBox 2">
          <a:hlinkClick xmlns:r="http://schemas.openxmlformats.org/officeDocument/2006/relationships" r:id="rId3"/>
          <a:extLst>
            <a:ext uri="{FF2B5EF4-FFF2-40B4-BE49-F238E27FC236}">
              <a16:creationId xmlns:a16="http://schemas.microsoft.com/office/drawing/2014/main" id="{00000000-0008-0000-0A00-000003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966</xdr:colOff>
      <xdr:row>0</xdr:row>
      <xdr:rowOff>133352</xdr:rowOff>
    </xdr:from>
    <xdr:to>
      <xdr:col>19</xdr:col>
      <xdr:colOff>19050</xdr:colOff>
      <xdr:row>17</xdr:row>
      <xdr:rowOff>167640</xdr:rowOff>
    </xdr:to>
    <xdr:pic>
      <xdr:nvPicPr>
        <xdr:cNvPr id="5" name="Picture 4">
          <a:extLst>
            <a:ext uri="{FF2B5EF4-FFF2-40B4-BE49-F238E27FC236}">
              <a16:creationId xmlns:a16="http://schemas.microsoft.com/office/drawing/2014/main" id="{00000000-0008-0000-0A00-000005000000}"/>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b="51091"/>
        <a:stretch/>
      </xdr:blipFill>
      <xdr:spPr bwMode="auto">
        <a:xfrm>
          <a:off x="258141" y="133352"/>
          <a:ext cx="11190909" cy="31108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233439</xdr:colOff>
      <xdr:row>36</xdr:row>
      <xdr:rowOff>40821</xdr:rowOff>
    </xdr:to>
    <xdr:pic>
      <xdr:nvPicPr>
        <xdr:cNvPr id="11" name="Picture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1"/>
        <a:stretch>
          <a:fillRect/>
        </a:stretch>
      </xdr:blipFill>
      <xdr:spPr>
        <a:xfrm>
          <a:off x="258536" y="176893"/>
          <a:ext cx="11255224" cy="6232071"/>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B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B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409457</xdr:colOff>
      <xdr:row>18</xdr:row>
      <xdr:rowOff>33099</xdr:rowOff>
    </xdr:from>
    <xdr:to>
      <xdr:col>9</xdr:col>
      <xdr:colOff>552023</xdr:colOff>
      <xdr:row>25</xdr:row>
      <xdr:rowOff>12070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00000000-0008-0000-0B00-000005000000}"/>
            </a:ext>
          </a:extLst>
        </xdr:cNvPr>
        <xdr:cNvSpPr/>
      </xdr:nvSpPr>
      <xdr:spPr>
        <a:xfrm>
          <a:off x="1274327" y="3288744"/>
          <a:ext cx="4415481" cy="125151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250140</xdr:colOff>
      <xdr:row>18</xdr:row>
      <xdr:rowOff>16378</xdr:rowOff>
    </xdr:from>
    <xdr:to>
      <xdr:col>17</xdr:col>
      <xdr:colOff>408446</xdr:colOff>
      <xdr:row>25</xdr:row>
      <xdr:rowOff>16823</xdr:rowOff>
    </xdr:to>
    <xdr:sp macro="" textlink="">
      <xdr:nvSpPr>
        <xdr:cNvPr id="6" name="Rectangle: Rounded Corners 5">
          <a:hlinkClick xmlns:r="http://schemas.openxmlformats.org/officeDocument/2006/relationships" r:id="rId5"/>
          <a:extLst>
            <a:ext uri="{FF2B5EF4-FFF2-40B4-BE49-F238E27FC236}">
              <a16:creationId xmlns:a16="http://schemas.microsoft.com/office/drawing/2014/main" id="{00000000-0008-0000-0B00-000006000000}"/>
            </a:ext>
          </a:extLst>
        </xdr:cNvPr>
        <xdr:cNvSpPr/>
      </xdr:nvSpPr>
      <xdr:spPr>
        <a:xfrm>
          <a:off x="5989905" y="3277738"/>
          <a:ext cx="4427411" cy="1267270"/>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226828</xdr:colOff>
      <xdr:row>26</xdr:row>
      <xdr:rowOff>63023</xdr:rowOff>
    </xdr:from>
    <xdr:to>
      <xdr:col>17</xdr:col>
      <xdr:colOff>423592</xdr:colOff>
      <xdr:row>33</xdr:row>
      <xdr:rowOff>56442</xdr:rowOff>
    </xdr:to>
    <xdr:sp macro="" textlink="">
      <xdr:nvSpPr>
        <xdr:cNvPr id="7" name="Rectangle: Rounded Corners 6">
          <a:hlinkClick xmlns:r="http://schemas.openxmlformats.org/officeDocument/2006/relationships" r:id="rId6"/>
          <a:extLst>
            <a:ext uri="{FF2B5EF4-FFF2-40B4-BE49-F238E27FC236}">
              <a16:creationId xmlns:a16="http://schemas.microsoft.com/office/drawing/2014/main" id="{00000000-0008-0000-0B00-000007000000}"/>
            </a:ext>
          </a:extLst>
        </xdr:cNvPr>
        <xdr:cNvSpPr/>
      </xdr:nvSpPr>
      <xdr:spPr>
        <a:xfrm>
          <a:off x="5970403" y="4764563"/>
          <a:ext cx="4465869" cy="1267864"/>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412802</xdr:colOff>
      <xdr:row>26</xdr:row>
      <xdr:rowOff>54009</xdr:rowOff>
    </xdr:from>
    <xdr:to>
      <xdr:col>9</xdr:col>
      <xdr:colOff>578612</xdr:colOff>
      <xdr:row>33</xdr:row>
      <xdr:rowOff>59730</xdr:rowOff>
    </xdr:to>
    <xdr:sp macro="" textlink="">
      <xdr:nvSpPr>
        <xdr:cNvPr id="8" name="Rectangle: Rounded Corners 7">
          <a:hlinkClick xmlns:r="http://schemas.openxmlformats.org/officeDocument/2006/relationships" r:id="rId7"/>
          <a:extLst>
            <a:ext uri="{FF2B5EF4-FFF2-40B4-BE49-F238E27FC236}">
              <a16:creationId xmlns:a16="http://schemas.microsoft.com/office/drawing/2014/main" id="{00000000-0008-0000-0B00-000008000000}"/>
            </a:ext>
          </a:extLst>
        </xdr:cNvPr>
        <xdr:cNvSpPr/>
      </xdr:nvSpPr>
      <xdr:spPr>
        <a:xfrm>
          <a:off x="1277672" y="4763169"/>
          <a:ext cx="4436820" cy="126492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399349</xdr:colOff>
      <xdr:row>12</xdr:row>
      <xdr:rowOff>161441</xdr:rowOff>
    </xdr:from>
    <xdr:to>
      <xdr:col>17</xdr:col>
      <xdr:colOff>420886</xdr:colOff>
      <xdr:row>16</xdr:row>
      <xdr:rowOff>118317</xdr:rowOff>
    </xdr:to>
    <xdr:sp macro="" textlink="">
      <xdr:nvSpPr>
        <xdr:cNvPr id="9" name="Rectangle: Rounded Corners 8">
          <a:hlinkClick xmlns:r="http://schemas.openxmlformats.org/officeDocument/2006/relationships" r:id="rId8"/>
          <a:extLst>
            <a:ext uri="{FF2B5EF4-FFF2-40B4-BE49-F238E27FC236}">
              <a16:creationId xmlns:a16="http://schemas.microsoft.com/office/drawing/2014/main" id="{00000000-0008-0000-0B00-000009000000}"/>
            </a:ext>
          </a:extLst>
        </xdr:cNvPr>
        <xdr:cNvSpPr/>
      </xdr:nvSpPr>
      <xdr:spPr>
        <a:xfrm>
          <a:off x="1269934" y="2335046"/>
          <a:ext cx="9161727" cy="68077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0</xdr:colOff>
      <xdr:row>17</xdr:row>
      <xdr:rowOff>156715</xdr:rowOff>
    </xdr:to>
    <xdr:pic>
      <xdr:nvPicPr>
        <xdr:cNvPr id="13" name="Picture 12">
          <a:extLst>
            <a:ext uri="{FF2B5EF4-FFF2-40B4-BE49-F238E27FC236}">
              <a16:creationId xmlns:a16="http://schemas.microsoft.com/office/drawing/2014/main" id="{00000000-0008-0000-0C00-00000D000000}"/>
            </a:ext>
          </a:extLst>
        </xdr:cNvPr>
        <xdr:cNvPicPr>
          <a:picLocks noChangeAspect="1"/>
        </xdr:cNvPicPr>
      </xdr:nvPicPr>
      <xdr:blipFill>
        <a:blip xmlns:r="http://schemas.openxmlformats.org/officeDocument/2006/relationships" r:embed="rId1"/>
        <a:stretch>
          <a:fillRect/>
        </a:stretch>
      </xdr:blipFill>
      <xdr:spPr>
        <a:xfrm>
          <a:off x="261257" y="185057"/>
          <a:ext cx="11168743" cy="3117629"/>
        </a:xfrm>
        <a:prstGeom prst="rect">
          <a:avLst/>
        </a:prstGeom>
      </xdr:spPr>
    </xdr:pic>
    <xdr:clientData/>
  </xdr:twoCellAnchor>
  <xdr:twoCellAnchor editAs="oneCell">
    <xdr:from>
      <xdr:col>1</xdr:col>
      <xdr:colOff>10885</xdr:colOff>
      <xdr:row>29</xdr:row>
      <xdr:rowOff>152400</xdr:rowOff>
    </xdr:from>
    <xdr:to>
      <xdr:col>19</xdr:col>
      <xdr:colOff>32656</xdr:colOff>
      <xdr:row>35</xdr:row>
      <xdr:rowOff>46262</xdr:rowOff>
    </xdr:to>
    <xdr:pic>
      <xdr:nvPicPr>
        <xdr:cNvPr id="8" name="Picture 7">
          <a:extLst>
            <a:ext uri="{FF2B5EF4-FFF2-40B4-BE49-F238E27FC236}">
              <a16:creationId xmlns:a16="http://schemas.microsoft.com/office/drawing/2014/main" id="{00000000-0008-0000-0C00-000008000000}"/>
            </a:ext>
          </a:extLst>
        </xdr:cNvPr>
        <xdr:cNvPicPr>
          <a:picLocks noChangeAspect="1"/>
        </xdr:cNvPicPr>
      </xdr:nvPicPr>
      <xdr:blipFill rotWithShape="1">
        <a:blip xmlns:r="http://schemas.openxmlformats.org/officeDocument/2006/relationships" r:embed="rId2"/>
        <a:srcRect t="84047"/>
        <a:stretch/>
      </xdr:blipFill>
      <xdr:spPr>
        <a:xfrm>
          <a:off x="272142" y="5584371"/>
          <a:ext cx="11190514" cy="1004205"/>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3"/>
          <a:extLst>
            <a:ext uri="{FF2B5EF4-FFF2-40B4-BE49-F238E27FC236}">
              <a16:creationId xmlns:a16="http://schemas.microsoft.com/office/drawing/2014/main" id="{00000000-0008-0000-0C00-000003000000}"/>
            </a:ext>
          </a:extLst>
        </xdr:cNvPr>
        <xdr:cNvSpPr txBox="1"/>
      </xdr:nvSpPr>
      <xdr:spPr>
        <a:xfrm>
          <a:off x="10847071" y="62826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4"/>
          <a:extLst>
            <a:ext uri="{FF2B5EF4-FFF2-40B4-BE49-F238E27FC236}">
              <a16:creationId xmlns:a16="http://schemas.microsoft.com/office/drawing/2014/main" id="{00000000-0008-0000-0C00-000004000000}"/>
            </a:ext>
          </a:extLst>
        </xdr:cNvPr>
        <xdr:cNvSpPr txBox="1"/>
      </xdr:nvSpPr>
      <xdr:spPr>
        <a:xfrm>
          <a:off x="10241281" y="62864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239485</xdr:colOff>
      <xdr:row>27</xdr:row>
      <xdr:rowOff>33155</xdr:rowOff>
    </xdr:from>
    <xdr:to>
      <xdr:col>5</xdr:col>
      <xdr:colOff>544285</xdr:colOff>
      <xdr:row>29</xdr:row>
      <xdr:rowOff>108365</xdr:rowOff>
    </xdr:to>
    <xdr:sp macro="" textlink="">
      <xdr:nvSpPr>
        <xdr:cNvPr id="9" name="Speech Bubble: Rectangle 8">
          <a:extLst>
            <a:ext uri="{FF2B5EF4-FFF2-40B4-BE49-F238E27FC236}">
              <a16:creationId xmlns:a16="http://schemas.microsoft.com/office/drawing/2014/main" id="{00000000-0008-0000-0C00-000009000000}"/>
            </a:ext>
          </a:extLst>
        </xdr:cNvPr>
        <xdr:cNvSpPr/>
      </xdr:nvSpPr>
      <xdr:spPr bwMode="gray">
        <a:xfrm>
          <a:off x="1110342" y="5029698"/>
          <a:ext cx="2133600" cy="445324"/>
        </a:xfrm>
        <a:prstGeom prst="wedgeRectCallout">
          <a:avLst>
            <a:gd name="adj1" fmla="val -6702"/>
            <a:gd name="adj2" fmla="val -109186"/>
          </a:avLst>
        </a:prstGeom>
        <a:solidFill>
          <a:srgbClr val="00C4CC"/>
        </a:solidFill>
        <a:ln w="19050">
          <a:solidFill>
            <a:srgbClr val="FFFFFF"/>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a:solidFill>
                <a:srgbClr val="FFFFFF"/>
              </a:solidFill>
            </a:rPr>
            <a:t>Pro tip: use this to copy assumptions from one sheet to another without having to go reference the source in the formula</a:t>
          </a:r>
          <a:endParaRPr lang="en-ZA" sz="900">
            <a:solidFill>
              <a:srgbClr val="FFFFFF"/>
            </a:solidFill>
          </a:endParaRPr>
        </a:p>
      </xdr:txBody>
    </xdr:sp>
    <xdr:clientData/>
  </xdr:twoCellAnchor>
  <xdr:twoCellAnchor>
    <xdr:from>
      <xdr:col>7</xdr:col>
      <xdr:colOff>304800</xdr:colOff>
      <xdr:row>27</xdr:row>
      <xdr:rowOff>1</xdr:rowOff>
    </xdr:from>
    <xdr:to>
      <xdr:col>12</xdr:col>
      <xdr:colOff>152400</xdr:colOff>
      <xdr:row>29</xdr:row>
      <xdr:rowOff>119743</xdr:rowOff>
    </xdr:to>
    <xdr:sp macro="" textlink="">
      <xdr:nvSpPr>
        <xdr:cNvPr id="10" name="Speech Bubble: Rectangle 9">
          <a:extLst>
            <a:ext uri="{FF2B5EF4-FFF2-40B4-BE49-F238E27FC236}">
              <a16:creationId xmlns:a16="http://schemas.microsoft.com/office/drawing/2014/main" id="{00000000-0008-0000-0C00-00000A000000}"/>
            </a:ext>
          </a:extLst>
        </xdr:cNvPr>
        <xdr:cNvSpPr/>
      </xdr:nvSpPr>
      <xdr:spPr bwMode="gray">
        <a:xfrm>
          <a:off x="4223657" y="4996544"/>
          <a:ext cx="2895600" cy="489856"/>
        </a:xfrm>
        <a:prstGeom prst="wedgeRectCallout">
          <a:avLst>
            <a:gd name="adj1" fmla="val -6702"/>
            <a:gd name="adj2" fmla="val -109186"/>
          </a:avLst>
        </a:prstGeom>
        <a:solidFill>
          <a:srgbClr val="00C4CC"/>
        </a:solidFill>
        <a:ln w="19050">
          <a:solidFill>
            <a:srgbClr val="FFFFFF"/>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a:solidFill>
                <a:srgbClr val="FFFFFF"/>
              </a:solidFill>
            </a:rPr>
            <a:t>Pro tip: this will automatically shoot down the formula to the end of a range where it can pick up a likely 'bottom' of the range (make sure theres a cloumn somewhere to the left)</a:t>
          </a:r>
          <a:endParaRPr lang="en-ZA" sz="900">
            <a:solidFill>
              <a:srgbClr val="FFFFFF"/>
            </a:solidFill>
          </a:endParaRPr>
        </a:p>
      </xdr:txBody>
    </xdr:sp>
    <xdr:clientData/>
  </xdr:twoCellAnchor>
  <xdr:twoCellAnchor>
    <xdr:from>
      <xdr:col>14</xdr:col>
      <xdr:colOff>55247</xdr:colOff>
      <xdr:row>25</xdr:row>
      <xdr:rowOff>16958</xdr:rowOff>
    </xdr:from>
    <xdr:to>
      <xdr:col>17</xdr:col>
      <xdr:colOff>401954</xdr:colOff>
      <xdr:row>28</xdr:row>
      <xdr:rowOff>178986</xdr:rowOff>
    </xdr:to>
    <xdr:sp macro="" textlink="">
      <xdr:nvSpPr>
        <xdr:cNvPr id="11" name="Speech Bubble: Rectangle 10">
          <a:extLst>
            <a:ext uri="{FF2B5EF4-FFF2-40B4-BE49-F238E27FC236}">
              <a16:creationId xmlns:a16="http://schemas.microsoft.com/office/drawing/2014/main" id="{00000000-0008-0000-0C00-00000B000000}"/>
            </a:ext>
          </a:extLst>
        </xdr:cNvPr>
        <xdr:cNvSpPr/>
      </xdr:nvSpPr>
      <xdr:spPr bwMode="gray">
        <a:xfrm>
          <a:off x="8241304" y="4643387"/>
          <a:ext cx="2175507" cy="717199"/>
        </a:xfrm>
        <a:prstGeom prst="wedgeRectCallout">
          <a:avLst>
            <a:gd name="adj1" fmla="val -6702"/>
            <a:gd name="adj2" fmla="val -109186"/>
          </a:avLst>
        </a:prstGeom>
        <a:solidFill>
          <a:srgbClr val="00C4CC"/>
        </a:solidFill>
        <a:ln w="19050">
          <a:solidFill>
            <a:srgbClr val="FFFFFF"/>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a:solidFill>
                <a:srgbClr val="FFFFFF"/>
              </a:solidFill>
            </a:rPr>
            <a:t>Pro tip: this will automatically shoot the formula right to the end of a range where it can pick up a likely 'end' of the range (make sure theres a row somewhere above)</a:t>
          </a:r>
          <a:endParaRPr lang="en-ZA" sz="900">
            <a:solidFill>
              <a:srgbClr val="FFFFFF"/>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29</xdr:row>
      <xdr:rowOff>174168</xdr:rowOff>
    </xdr:from>
    <xdr:to>
      <xdr:col>18</xdr:col>
      <xdr:colOff>783772</xdr:colOff>
      <xdr:row>35</xdr:row>
      <xdr:rowOff>56002</xdr:rowOff>
    </xdr:to>
    <xdr:pic>
      <xdr:nvPicPr>
        <xdr:cNvPr id="16" name="Picture 15">
          <a:extLst>
            <a:ext uri="{FF2B5EF4-FFF2-40B4-BE49-F238E27FC236}">
              <a16:creationId xmlns:a16="http://schemas.microsoft.com/office/drawing/2014/main" id="{00000000-0008-0000-0D00-000010000000}"/>
            </a:ext>
          </a:extLst>
        </xdr:cNvPr>
        <xdr:cNvPicPr>
          <a:picLocks noChangeAspect="1"/>
        </xdr:cNvPicPr>
      </xdr:nvPicPr>
      <xdr:blipFill rotWithShape="1">
        <a:blip xmlns:r="http://schemas.openxmlformats.org/officeDocument/2006/relationships" r:embed="rId1"/>
        <a:srcRect t="84450"/>
        <a:stretch/>
      </xdr:blipFill>
      <xdr:spPr>
        <a:xfrm>
          <a:off x="261257" y="5540825"/>
          <a:ext cx="11146972" cy="992177"/>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D00-000004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D00-000005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14</xdr:col>
      <xdr:colOff>239486</xdr:colOff>
      <xdr:row>17</xdr:row>
      <xdr:rowOff>141514</xdr:rowOff>
    </xdr:from>
    <xdr:to>
      <xdr:col>16</xdr:col>
      <xdr:colOff>491073</xdr:colOff>
      <xdr:row>21</xdr:row>
      <xdr:rowOff>148110</xdr:rowOff>
    </xdr:to>
    <xdr:pic>
      <xdr:nvPicPr>
        <xdr:cNvPr id="18" name="Picture 17">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4"/>
        <a:stretch>
          <a:fillRect/>
        </a:stretch>
      </xdr:blipFill>
      <xdr:spPr>
        <a:xfrm>
          <a:off x="8425543" y="3287485"/>
          <a:ext cx="1470787" cy="746825"/>
        </a:xfrm>
        <a:prstGeom prst="rect">
          <a:avLst/>
        </a:prstGeom>
        <a:effectLst>
          <a:outerShdw blurRad="50800" dist="38100" dir="2700000" algn="tl" rotWithShape="0">
            <a:prstClr val="black">
              <a:alpha val="40000"/>
            </a:prstClr>
          </a:outerShdw>
        </a:effectLst>
      </xdr:spPr>
    </xdr:pic>
    <xdr:clientData/>
  </xdr:twoCellAnchor>
  <xdr:twoCellAnchor editAs="oneCell">
    <xdr:from>
      <xdr:col>1</xdr:col>
      <xdr:colOff>119742</xdr:colOff>
      <xdr:row>18</xdr:row>
      <xdr:rowOff>119741</xdr:rowOff>
    </xdr:from>
    <xdr:to>
      <xdr:col>3</xdr:col>
      <xdr:colOff>500743</xdr:colOff>
      <xdr:row>26</xdr:row>
      <xdr:rowOff>84313</xdr:rowOff>
    </xdr:to>
    <xdr:pic>
      <xdr:nvPicPr>
        <xdr:cNvPr id="20" name="Picture 19">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5"/>
        <a:stretch>
          <a:fillRect/>
        </a:stretch>
      </xdr:blipFill>
      <xdr:spPr>
        <a:xfrm>
          <a:off x="380999" y="3450770"/>
          <a:ext cx="1600201" cy="1445029"/>
        </a:xfrm>
        <a:prstGeom prst="rect">
          <a:avLst/>
        </a:prstGeom>
        <a:effectLst>
          <a:outerShdw blurRad="50800" dist="38100" dir="2700000" algn="tl" rotWithShape="0">
            <a:prstClr val="black">
              <a:alpha val="40000"/>
            </a:prstClr>
          </a:outerShdw>
        </a:effectLst>
      </xdr:spPr>
    </xdr:pic>
    <xdr:clientData/>
  </xdr:twoCellAnchor>
  <xdr:twoCellAnchor>
    <xdr:from>
      <xdr:col>2</xdr:col>
      <xdr:colOff>261259</xdr:colOff>
      <xdr:row>27</xdr:row>
      <xdr:rowOff>88030</xdr:rowOff>
    </xdr:from>
    <xdr:to>
      <xdr:col>5</xdr:col>
      <xdr:colOff>566059</xdr:colOff>
      <xdr:row>29</xdr:row>
      <xdr:rowOff>52494</xdr:rowOff>
    </xdr:to>
    <xdr:sp macro="" textlink="">
      <xdr:nvSpPr>
        <xdr:cNvPr id="21" name="Speech Bubble: Rectangle 20">
          <a:extLst>
            <a:ext uri="{FF2B5EF4-FFF2-40B4-BE49-F238E27FC236}">
              <a16:creationId xmlns:a16="http://schemas.microsoft.com/office/drawing/2014/main" id="{00000000-0008-0000-0D00-000015000000}"/>
            </a:ext>
          </a:extLst>
        </xdr:cNvPr>
        <xdr:cNvSpPr/>
      </xdr:nvSpPr>
      <xdr:spPr bwMode="gray">
        <a:xfrm>
          <a:off x="1132116" y="5084573"/>
          <a:ext cx="2133600" cy="334578"/>
        </a:xfrm>
        <a:prstGeom prst="wedgeRectCallout">
          <a:avLst>
            <a:gd name="adj1" fmla="val -6702"/>
            <a:gd name="adj2" fmla="val -109186"/>
          </a:avLst>
        </a:prstGeom>
        <a:solidFill>
          <a:srgbClr val="00C4CC"/>
        </a:solidFill>
        <a:ln w="19050">
          <a:solidFill>
            <a:srgbClr val="FFFFFF"/>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a:solidFill>
                <a:srgbClr val="FFFFFF"/>
              </a:solidFill>
            </a:rPr>
            <a:t>Pro tip: this is a quick way to cleanly orient sheets in a model before sharing</a:t>
          </a:r>
          <a:endParaRPr lang="en-ZA" sz="900">
            <a:solidFill>
              <a:srgbClr val="FFFFFF"/>
            </a:solidFill>
          </a:endParaRPr>
        </a:p>
      </xdr:txBody>
    </xdr:sp>
    <xdr:clientData/>
  </xdr:twoCellAnchor>
  <xdr:twoCellAnchor editAs="oneCell">
    <xdr:from>
      <xdr:col>0</xdr:col>
      <xdr:colOff>261256</xdr:colOff>
      <xdr:row>1</xdr:row>
      <xdr:rowOff>0</xdr:rowOff>
    </xdr:from>
    <xdr:to>
      <xdr:col>18</xdr:col>
      <xdr:colOff>805542</xdr:colOff>
      <xdr:row>17</xdr:row>
      <xdr:rowOff>32342</xdr:rowOff>
    </xdr:to>
    <xdr:pic>
      <xdr:nvPicPr>
        <xdr:cNvPr id="26" name="Picture 25">
          <a:extLst>
            <a:ext uri="{FF2B5EF4-FFF2-40B4-BE49-F238E27FC236}">
              <a16:creationId xmlns:a16="http://schemas.microsoft.com/office/drawing/2014/main" id="{00000000-0008-0000-0D00-00001A000000}"/>
            </a:ext>
          </a:extLst>
        </xdr:cNvPr>
        <xdr:cNvPicPr>
          <a:picLocks noChangeAspect="1"/>
        </xdr:cNvPicPr>
      </xdr:nvPicPr>
      <xdr:blipFill>
        <a:blip xmlns:r="http://schemas.openxmlformats.org/officeDocument/2006/relationships" r:embed="rId6"/>
        <a:stretch>
          <a:fillRect/>
        </a:stretch>
      </xdr:blipFill>
      <xdr:spPr>
        <a:xfrm>
          <a:off x="261256" y="185057"/>
          <a:ext cx="11168743" cy="299325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29</xdr:row>
      <xdr:rowOff>119741</xdr:rowOff>
    </xdr:from>
    <xdr:to>
      <xdr:col>18</xdr:col>
      <xdr:colOff>794657</xdr:colOff>
      <xdr:row>35</xdr:row>
      <xdr:rowOff>19134</xdr:rowOff>
    </xdr:to>
    <xdr:pic>
      <xdr:nvPicPr>
        <xdr:cNvPr id="12" name="Picture 11">
          <a:extLst>
            <a:ext uri="{FF2B5EF4-FFF2-40B4-BE49-F238E27FC236}">
              <a16:creationId xmlns:a16="http://schemas.microsoft.com/office/drawing/2014/main" id="{00000000-0008-0000-0E00-00000C000000}"/>
            </a:ext>
          </a:extLst>
        </xdr:cNvPr>
        <xdr:cNvPicPr>
          <a:picLocks noChangeAspect="1"/>
        </xdr:cNvPicPr>
      </xdr:nvPicPr>
      <xdr:blipFill rotWithShape="1">
        <a:blip xmlns:r="http://schemas.openxmlformats.org/officeDocument/2006/relationships" r:embed="rId1"/>
        <a:srcRect t="84192"/>
        <a:stretch/>
      </xdr:blipFill>
      <xdr:spPr>
        <a:xfrm>
          <a:off x="261257" y="5486398"/>
          <a:ext cx="11157857" cy="1009736"/>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E00-000004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0</xdr:colOff>
      <xdr:row>1</xdr:row>
      <xdr:rowOff>1</xdr:rowOff>
    </xdr:from>
    <xdr:to>
      <xdr:col>18</xdr:col>
      <xdr:colOff>794657</xdr:colOff>
      <xdr:row>17</xdr:row>
      <xdr:rowOff>108439</xdr:rowOff>
    </xdr:to>
    <xdr:pic>
      <xdr:nvPicPr>
        <xdr:cNvPr id="11" name="Picture 10">
          <a:extLst>
            <a:ext uri="{FF2B5EF4-FFF2-40B4-BE49-F238E27FC236}">
              <a16:creationId xmlns:a16="http://schemas.microsoft.com/office/drawing/2014/main" id="{00000000-0008-0000-0E00-00000B000000}"/>
            </a:ext>
          </a:extLst>
        </xdr:cNvPr>
        <xdr:cNvPicPr>
          <a:picLocks noChangeAspect="1"/>
        </xdr:cNvPicPr>
      </xdr:nvPicPr>
      <xdr:blipFill rotWithShape="1">
        <a:blip xmlns:r="http://schemas.openxmlformats.org/officeDocument/2006/relationships" r:embed="rId1"/>
        <a:srcRect b="51946"/>
        <a:stretch/>
      </xdr:blipFill>
      <xdr:spPr>
        <a:xfrm>
          <a:off x="261257" y="185058"/>
          <a:ext cx="11157857" cy="3069352"/>
        </a:xfrm>
        <a:prstGeom prst="rect">
          <a:avLst/>
        </a:prstGeom>
      </xdr:spPr>
    </xdr:pic>
    <xdr:clientData/>
  </xdr:twoCellAnchor>
  <xdr:twoCellAnchor editAs="oneCell">
    <xdr:from>
      <xdr:col>2</xdr:col>
      <xdr:colOff>0</xdr:colOff>
      <xdr:row>19</xdr:row>
      <xdr:rowOff>108857</xdr:rowOff>
    </xdr:from>
    <xdr:to>
      <xdr:col>3</xdr:col>
      <xdr:colOff>559940</xdr:colOff>
      <xdr:row>21</xdr:row>
      <xdr:rowOff>55244</xdr:rowOff>
    </xdr:to>
    <xdr:pic>
      <xdr:nvPicPr>
        <xdr:cNvPr id="16" name="Picture 15">
          <a:extLst>
            <a:ext uri="{FF2B5EF4-FFF2-40B4-BE49-F238E27FC236}">
              <a16:creationId xmlns:a16="http://schemas.microsoft.com/office/drawing/2014/main" id="{00000000-0008-0000-0E00-000010000000}"/>
            </a:ext>
          </a:extLst>
        </xdr:cNvPr>
        <xdr:cNvPicPr>
          <a:picLocks noChangeAspect="1"/>
        </xdr:cNvPicPr>
      </xdr:nvPicPr>
      <xdr:blipFill rotWithShape="1">
        <a:blip xmlns:r="http://schemas.openxmlformats.org/officeDocument/2006/relationships" r:embed="rId4"/>
        <a:srcRect b="55915"/>
        <a:stretch/>
      </xdr:blipFill>
      <xdr:spPr>
        <a:xfrm>
          <a:off x="870857" y="3624943"/>
          <a:ext cx="1169540" cy="316501"/>
        </a:xfrm>
        <a:prstGeom prst="roundRect">
          <a:avLst/>
        </a:prstGeom>
        <a:effectLst>
          <a:outerShdw blurRad="50800" dist="38100" dir="2700000" algn="tl" rotWithShape="0">
            <a:prstClr val="black">
              <a:alpha val="40000"/>
            </a:prstClr>
          </a:outerShdw>
        </a:effectLst>
      </xdr:spPr>
    </xdr:pic>
    <xdr:clientData/>
  </xdr:twoCellAnchor>
  <xdr:twoCellAnchor editAs="oneCell">
    <xdr:from>
      <xdr:col>1</xdr:col>
      <xdr:colOff>609599</xdr:colOff>
      <xdr:row>24</xdr:row>
      <xdr:rowOff>108856</xdr:rowOff>
    </xdr:from>
    <xdr:to>
      <xdr:col>3</xdr:col>
      <xdr:colOff>529654</xdr:colOff>
      <xdr:row>26</xdr:row>
      <xdr:rowOff>97969</xdr:rowOff>
    </xdr:to>
    <xdr:pic>
      <xdr:nvPicPr>
        <xdr:cNvPr id="18" name="Picture 17">
          <a:extLst>
            <a:ext uri="{FF2B5EF4-FFF2-40B4-BE49-F238E27FC236}">
              <a16:creationId xmlns:a16="http://schemas.microsoft.com/office/drawing/2014/main" id="{00000000-0008-0000-0E00-000012000000}"/>
            </a:ext>
          </a:extLst>
        </xdr:cNvPr>
        <xdr:cNvPicPr>
          <a:picLocks noChangeAspect="1"/>
        </xdr:cNvPicPr>
      </xdr:nvPicPr>
      <xdr:blipFill rotWithShape="1">
        <a:blip xmlns:r="http://schemas.openxmlformats.org/officeDocument/2006/relationships" r:embed="rId4"/>
        <a:srcRect t="48634"/>
        <a:stretch/>
      </xdr:blipFill>
      <xdr:spPr>
        <a:xfrm>
          <a:off x="870856" y="4550227"/>
          <a:ext cx="1139255" cy="359228"/>
        </a:xfrm>
        <a:prstGeom prst="roundRect">
          <a:avLst/>
        </a:prstGeom>
        <a:effectLst>
          <a:outerShdw blurRad="50800" dist="38100" dir="2700000" algn="tl" rotWithShape="0">
            <a:prstClr val="black">
              <a:alpha val="40000"/>
            </a:prstClr>
          </a:outerShdw>
        </a:effectLst>
      </xdr:spPr>
    </xdr:pic>
    <xdr:clientData/>
  </xdr:twoCellAnchor>
  <xdr:twoCellAnchor editAs="oneCell">
    <xdr:from>
      <xdr:col>8</xdr:col>
      <xdr:colOff>249836</xdr:colOff>
      <xdr:row>17</xdr:row>
      <xdr:rowOff>35888</xdr:rowOff>
    </xdr:from>
    <xdr:to>
      <xdr:col>11</xdr:col>
      <xdr:colOff>588364</xdr:colOff>
      <xdr:row>24</xdr:row>
      <xdr:rowOff>9731</xdr:rowOff>
    </xdr:to>
    <xdr:pic>
      <xdr:nvPicPr>
        <xdr:cNvPr id="20" name="Picture 19">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5"/>
        <a:stretch>
          <a:fillRect/>
        </a:stretch>
      </xdr:blipFill>
      <xdr:spPr>
        <a:xfrm>
          <a:off x="4778293" y="3181859"/>
          <a:ext cx="2167328" cy="1269243"/>
        </a:xfrm>
        <a:prstGeom prst="rect">
          <a:avLst/>
        </a:prstGeom>
        <a:effectLst>
          <a:outerShdw blurRad="50800" dist="38100" dir="2700000" algn="tl" rotWithShape="0">
            <a:prstClr val="black">
              <a:alpha val="40000"/>
            </a:prstClr>
          </a:outerShdw>
        </a:effectLst>
      </xdr:spPr>
    </xdr:pic>
    <xdr:clientData/>
  </xdr:twoCellAnchor>
  <xdr:twoCellAnchor editAs="oneCell">
    <xdr:from>
      <xdr:col>13</xdr:col>
      <xdr:colOff>555170</xdr:colOff>
      <xdr:row>17</xdr:row>
      <xdr:rowOff>65318</xdr:rowOff>
    </xdr:from>
    <xdr:to>
      <xdr:col>17</xdr:col>
      <xdr:colOff>403383</xdr:colOff>
      <xdr:row>23</xdr:row>
      <xdr:rowOff>119743</xdr:rowOff>
    </xdr:to>
    <xdr:pic>
      <xdr:nvPicPr>
        <xdr:cNvPr id="22" name="Picture 21">
          <a:extLst>
            <a:ext uri="{FF2B5EF4-FFF2-40B4-BE49-F238E27FC236}">
              <a16:creationId xmlns:a16="http://schemas.microsoft.com/office/drawing/2014/main" id="{00000000-0008-0000-0E00-000016000000}"/>
            </a:ext>
          </a:extLst>
        </xdr:cNvPr>
        <xdr:cNvPicPr>
          <a:picLocks noChangeAspect="1"/>
        </xdr:cNvPicPr>
      </xdr:nvPicPr>
      <xdr:blipFill>
        <a:blip xmlns:r="http://schemas.openxmlformats.org/officeDocument/2006/relationships" r:embed="rId6"/>
        <a:stretch>
          <a:fillRect/>
        </a:stretch>
      </xdr:blipFill>
      <xdr:spPr>
        <a:xfrm>
          <a:off x="7924799" y="3211289"/>
          <a:ext cx="2493441" cy="1164768"/>
        </a:xfrm>
        <a:prstGeom prst="rect">
          <a:avLst/>
        </a:prstGeom>
        <a:effectLst>
          <a:outerShdw blurRad="50800" dist="38100" dir="2700000" algn="tl" rotWithShape="0">
            <a:prstClr val="black">
              <a:alpha val="40000"/>
            </a:prstClr>
          </a:outerShdw>
        </a:effec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29</xdr:row>
      <xdr:rowOff>119742</xdr:rowOff>
    </xdr:from>
    <xdr:to>
      <xdr:col>18</xdr:col>
      <xdr:colOff>794657</xdr:colOff>
      <xdr:row>35</xdr:row>
      <xdr:rowOff>50552</xdr:rowOff>
    </xdr:to>
    <xdr:pic>
      <xdr:nvPicPr>
        <xdr:cNvPr id="18" name="Picture 17">
          <a:extLst>
            <a:ext uri="{FF2B5EF4-FFF2-40B4-BE49-F238E27FC236}">
              <a16:creationId xmlns:a16="http://schemas.microsoft.com/office/drawing/2014/main" id="{00000000-0008-0000-0F00-000012000000}"/>
            </a:ext>
          </a:extLst>
        </xdr:cNvPr>
        <xdr:cNvPicPr>
          <a:picLocks noChangeAspect="1"/>
        </xdr:cNvPicPr>
      </xdr:nvPicPr>
      <xdr:blipFill rotWithShape="1">
        <a:blip xmlns:r="http://schemas.openxmlformats.org/officeDocument/2006/relationships" r:embed="rId1"/>
        <a:srcRect t="83696"/>
        <a:stretch/>
      </xdr:blipFill>
      <xdr:spPr>
        <a:xfrm>
          <a:off x="261257" y="5486399"/>
          <a:ext cx="11157857" cy="1041153"/>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F00-000003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F00-000004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83782</xdr:colOff>
      <xdr:row>19</xdr:row>
      <xdr:rowOff>124895</xdr:rowOff>
    </xdr:from>
    <xdr:to>
      <xdr:col>4</xdr:col>
      <xdr:colOff>551010</xdr:colOff>
      <xdr:row>25</xdr:row>
      <xdr:rowOff>84189</xdr:rowOff>
    </xdr:to>
    <xdr:pic>
      <xdr:nvPicPr>
        <xdr:cNvPr id="15" name="Picture 14">
          <a:extLst>
            <a:ext uri="{FF2B5EF4-FFF2-40B4-BE49-F238E27FC236}">
              <a16:creationId xmlns:a16="http://schemas.microsoft.com/office/drawing/2014/main" id="{00000000-0008-0000-0F00-00000F000000}"/>
            </a:ext>
          </a:extLst>
        </xdr:cNvPr>
        <xdr:cNvPicPr>
          <a:picLocks noChangeAspect="1"/>
        </xdr:cNvPicPr>
      </xdr:nvPicPr>
      <xdr:blipFill>
        <a:blip xmlns:r="http://schemas.openxmlformats.org/officeDocument/2006/relationships" r:embed="rId4"/>
        <a:stretch>
          <a:fillRect/>
        </a:stretch>
      </xdr:blipFill>
      <xdr:spPr>
        <a:xfrm>
          <a:off x="345039" y="3640981"/>
          <a:ext cx="2296028" cy="1069637"/>
        </a:xfrm>
        <a:prstGeom prst="rect">
          <a:avLst/>
        </a:prstGeom>
        <a:effectLst>
          <a:outerShdw blurRad="50800" dist="38100" dir="2700000" algn="tl" rotWithShape="0">
            <a:prstClr val="black">
              <a:alpha val="40000"/>
            </a:prstClr>
          </a:outerShdw>
        </a:effectLst>
      </xdr:spPr>
    </xdr:pic>
    <xdr:clientData/>
  </xdr:twoCellAnchor>
  <xdr:twoCellAnchor>
    <xdr:from>
      <xdr:col>9</xdr:col>
      <xdr:colOff>218936</xdr:colOff>
      <xdr:row>17</xdr:row>
      <xdr:rowOff>109015</xdr:rowOff>
    </xdr:from>
    <xdr:to>
      <xdr:col>13</xdr:col>
      <xdr:colOff>737297</xdr:colOff>
      <xdr:row>28</xdr:row>
      <xdr:rowOff>30327</xdr:rowOff>
    </xdr:to>
    <xdr:grpSp>
      <xdr:nvGrpSpPr>
        <xdr:cNvPr id="23" name="Group 22">
          <a:extLst>
            <a:ext uri="{FF2B5EF4-FFF2-40B4-BE49-F238E27FC236}">
              <a16:creationId xmlns:a16="http://schemas.microsoft.com/office/drawing/2014/main" id="{00000000-0008-0000-0F00-000017000000}"/>
            </a:ext>
          </a:extLst>
        </xdr:cNvPr>
        <xdr:cNvGrpSpPr/>
      </xdr:nvGrpSpPr>
      <xdr:grpSpPr>
        <a:xfrm>
          <a:off x="5464036" y="3347515"/>
          <a:ext cx="2804361" cy="2016812"/>
          <a:chOff x="-130257" y="-418456"/>
          <a:chExt cx="12635861" cy="7431479"/>
        </a:xfrm>
        <a:effectLst>
          <a:outerShdw blurRad="50800" dist="38100" dir="2700000" algn="tl" rotWithShape="0">
            <a:prstClr val="black">
              <a:alpha val="40000"/>
            </a:prstClr>
          </a:outerShdw>
        </a:effectLst>
      </xdr:grpSpPr>
      <xdr:pic>
        <xdr:nvPicPr>
          <xdr:cNvPr id="19" name="Picture 18" descr="Scatter Plot | Diagram, Purpose &amp; Examples - Lesson | Study.com">
            <a:extLst>
              <a:ext uri="{FF2B5EF4-FFF2-40B4-BE49-F238E27FC236}">
                <a16:creationId xmlns:a16="http://schemas.microsoft.com/office/drawing/2014/main" id="{00000000-0008-0000-0F00-000013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30257" y="-418456"/>
            <a:ext cx="12635861" cy="743147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0" name="Rectangle 19">
            <a:extLst>
              <a:ext uri="{FF2B5EF4-FFF2-40B4-BE49-F238E27FC236}">
                <a16:creationId xmlns:a16="http://schemas.microsoft.com/office/drawing/2014/main" id="{00000000-0008-0000-0F00-000014000000}"/>
              </a:ext>
            </a:extLst>
          </xdr:cNvPr>
          <xdr:cNvSpPr/>
        </xdr:nvSpPr>
        <xdr:spPr>
          <a:xfrm>
            <a:off x="2244623" y="2516087"/>
            <a:ext cx="1358548" cy="433942"/>
          </a:xfrm>
          <a:prstGeom prst="rect">
            <a:avLst/>
          </a:prstGeom>
          <a:solidFill>
            <a:sysClr val="window" lastClr="FFFFF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sp macro="" textlink="">
        <xdr:nvSpPr>
          <xdr:cNvPr id="21" name="Rectangle 20">
            <a:extLst>
              <a:ext uri="{FF2B5EF4-FFF2-40B4-BE49-F238E27FC236}">
                <a16:creationId xmlns:a16="http://schemas.microsoft.com/office/drawing/2014/main" id="{00000000-0008-0000-0F00-000015000000}"/>
              </a:ext>
            </a:extLst>
          </xdr:cNvPr>
          <xdr:cNvSpPr/>
        </xdr:nvSpPr>
        <xdr:spPr>
          <a:xfrm>
            <a:off x="4149623" y="2657601"/>
            <a:ext cx="1358548" cy="433942"/>
          </a:xfrm>
          <a:prstGeom prst="rect">
            <a:avLst/>
          </a:prstGeom>
          <a:solidFill>
            <a:sysClr val="window" lastClr="FFFFF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sp macro="" textlink="">
        <xdr:nvSpPr>
          <xdr:cNvPr id="22" name="Rectangle 21">
            <a:extLst>
              <a:ext uri="{FF2B5EF4-FFF2-40B4-BE49-F238E27FC236}">
                <a16:creationId xmlns:a16="http://schemas.microsoft.com/office/drawing/2014/main" id="{00000000-0008-0000-0F00-000016000000}"/>
              </a:ext>
            </a:extLst>
          </xdr:cNvPr>
          <xdr:cNvSpPr/>
        </xdr:nvSpPr>
        <xdr:spPr>
          <a:xfrm>
            <a:off x="2853533" y="1960914"/>
            <a:ext cx="576157" cy="433942"/>
          </a:xfrm>
          <a:prstGeom prst="rect">
            <a:avLst/>
          </a:prstGeom>
          <a:solidFill>
            <a:sysClr val="window" lastClr="FFFFF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twoCellAnchor editAs="oneCell">
    <xdr:from>
      <xdr:col>1</xdr:col>
      <xdr:colOff>0</xdr:colOff>
      <xdr:row>1</xdr:row>
      <xdr:rowOff>0</xdr:rowOff>
    </xdr:from>
    <xdr:to>
      <xdr:col>18</xdr:col>
      <xdr:colOff>701040</xdr:colOff>
      <xdr:row>17</xdr:row>
      <xdr:rowOff>59055</xdr:rowOff>
    </xdr:to>
    <xdr:pic>
      <xdr:nvPicPr>
        <xdr:cNvPr id="7" name="Picture 6">
          <a:extLst>
            <a:ext uri="{FF2B5EF4-FFF2-40B4-BE49-F238E27FC236}">
              <a16:creationId xmlns:a16="http://schemas.microsoft.com/office/drawing/2014/main" id="{00000000-0008-0000-0F00-000007000000}"/>
            </a:ext>
          </a:extLst>
        </xdr:cNvPr>
        <xdr:cNvPicPr>
          <a:picLocks noChangeAspect="1"/>
        </xdr:cNvPicPr>
      </xdr:nvPicPr>
      <xdr:blipFill rotWithShape="1">
        <a:blip xmlns:r="http://schemas.openxmlformats.org/officeDocument/2006/relationships" r:embed="rId6"/>
        <a:srcRect l="597" r="429"/>
        <a:stretch/>
      </xdr:blipFill>
      <xdr:spPr>
        <a:xfrm>
          <a:off x="257175" y="180975"/>
          <a:ext cx="11064240" cy="295465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0</xdr:row>
      <xdr:rowOff>176892</xdr:rowOff>
    </xdr:from>
    <xdr:to>
      <xdr:col>19</xdr:col>
      <xdr:colOff>244929</xdr:colOff>
      <xdr:row>36</xdr:row>
      <xdr:rowOff>54990</xdr:rowOff>
    </xdr:to>
    <xdr:pic>
      <xdr:nvPicPr>
        <xdr:cNvPr id="11" name="Picture 10">
          <a:extLst>
            <a:ext uri="{FF2B5EF4-FFF2-40B4-BE49-F238E27FC236}">
              <a16:creationId xmlns:a16="http://schemas.microsoft.com/office/drawing/2014/main" id="{00000000-0008-0000-1000-00000B000000}"/>
            </a:ext>
          </a:extLst>
        </xdr:cNvPr>
        <xdr:cNvPicPr>
          <a:picLocks noChangeAspect="1"/>
        </xdr:cNvPicPr>
      </xdr:nvPicPr>
      <xdr:blipFill>
        <a:blip xmlns:r="http://schemas.openxmlformats.org/officeDocument/2006/relationships" r:embed="rId1"/>
        <a:stretch>
          <a:fillRect/>
        </a:stretch>
      </xdr:blipFill>
      <xdr:spPr>
        <a:xfrm>
          <a:off x="258536" y="176892"/>
          <a:ext cx="11266714" cy="6246241"/>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0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0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409457</xdr:colOff>
      <xdr:row>18</xdr:row>
      <xdr:rowOff>33099</xdr:rowOff>
    </xdr:from>
    <xdr:to>
      <xdr:col>9</xdr:col>
      <xdr:colOff>552023</xdr:colOff>
      <xdr:row>25</xdr:row>
      <xdr:rowOff>12070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00000000-0008-0000-1000-000005000000}"/>
            </a:ext>
          </a:extLst>
        </xdr:cNvPr>
        <xdr:cNvSpPr/>
      </xdr:nvSpPr>
      <xdr:spPr>
        <a:xfrm>
          <a:off x="1274327" y="3288744"/>
          <a:ext cx="4415481" cy="125151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250140</xdr:colOff>
      <xdr:row>18</xdr:row>
      <xdr:rowOff>16378</xdr:rowOff>
    </xdr:from>
    <xdr:to>
      <xdr:col>17</xdr:col>
      <xdr:colOff>408446</xdr:colOff>
      <xdr:row>25</xdr:row>
      <xdr:rowOff>16823</xdr:rowOff>
    </xdr:to>
    <xdr:sp macro="" textlink="">
      <xdr:nvSpPr>
        <xdr:cNvPr id="6" name="Rectangle: Rounded Corners 5">
          <a:hlinkClick xmlns:r="http://schemas.openxmlformats.org/officeDocument/2006/relationships" r:id="rId5"/>
          <a:extLst>
            <a:ext uri="{FF2B5EF4-FFF2-40B4-BE49-F238E27FC236}">
              <a16:creationId xmlns:a16="http://schemas.microsoft.com/office/drawing/2014/main" id="{00000000-0008-0000-1000-000006000000}"/>
            </a:ext>
          </a:extLst>
        </xdr:cNvPr>
        <xdr:cNvSpPr/>
      </xdr:nvSpPr>
      <xdr:spPr>
        <a:xfrm>
          <a:off x="5989905" y="3277738"/>
          <a:ext cx="4427411" cy="1267270"/>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226828</xdr:colOff>
      <xdr:row>26</xdr:row>
      <xdr:rowOff>63023</xdr:rowOff>
    </xdr:from>
    <xdr:to>
      <xdr:col>17</xdr:col>
      <xdr:colOff>423592</xdr:colOff>
      <xdr:row>33</xdr:row>
      <xdr:rowOff>56442</xdr:rowOff>
    </xdr:to>
    <xdr:sp macro="" textlink="">
      <xdr:nvSpPr>
        <xdr:cNvPr id="7" name="Rectangle: Rounded Corners 6">
          <a:hlinkClick xmlns:r="http://schemas.openxmlformats.org/officeDocument/2006/relationships" r:id="rId6"/>
          <a:extLst>
            <a:ext uri="{FF2B5EF4-FFF2-40B4-BE49-F238E27FC236}">
              <a16:creationId xmlns:a16="http://schemas.microsoft.com/office/drawing/2014/main" id="{00000000-0008-0000-1000-000007000000}"/>
            </a:ext>
          </a:extLst>
        </xdr:cNvPr>
        <xdr:cNvSpPr/>
      </xdr:nvSpPr>
      <xdr:spPr>
        <a:xfrm>
          <a:off x="5970403" y="4764563"/>
          <a:ext cx="4465869" cy="1267864"/>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412802</xdr:colOff>
      <xdr:row>26</xdr:row>
      <xdr:rowOff>54009</xdr:rowOff>
    </xdr:from>
    <xdr:to>
      <xdr:col>9</xdr:col>
      <xdr:colOff>578612</xdr:colOff>
      <xdr:row>33</xdr:row>
      <xdr:rowOff>59730</xdr:rowOff>
    </xdr:to>
    <xdr:sp macro="" textlink="">
      <xdr:nvSpPr>
        <xdr:cNvPr id="8" name="Rectangle: Rounded Corners 7">
          <a:hlinkClick xmlns:r="http://schemas.openxmlformats.org/officeDocument/2006/relationships" r:id="rId7"/>
          <a:extLst>
            <a:ext uri="{FF2B5EF4-FFF2-40B4-BE49-F238E27FC236}">
              <a16:creationId xmlns:a16="http://schemas.microsoft.com/office/drawing/2014/main" id="{00000000-0008-0000-1000-000008000000}"/>
            </a:ext>
          </a:extLst>
        </xdr:cNvPr>
        <xdr:cNvSpPr/>
      </xdr:nvSpPr>
      <xdr:spPr>
        <a:xfrm>
          <a:off x="1277672" y="4763169"/>
          <a:ext cx="4436820" cy="126492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399349</xdr:colOff>
      <xdr:row>12</xdr:row>
      <xdr:rowOff>161441</xdr:rowOff>
    </xdr:from>
    <xdr:to>
      <xdr:col>17</xdr:col>
      <xdr:colOff>420886</xdr:colOff>
      <xdr:row>16</xdr:row>
      <xdr:rowOff>118317</xdr:rowOff>
    </xdr:to>
    <xdr:sp macro="" textlink="">
      <xdr:nvSpPr>
        <xdr:cNvPr id="9" name="Rectangle: Rounded Corners 8">
          <a:hlinkClick xmlns:r="http://schemas.openxmlformats.org/officeDocument/2006/relationships" r:id="rId8"/>
          <a:extLst>
            <a:ext uri="{FF2B5EF4-FFF2-40B4-BE49-F238E27FC236}">
              <a16:creationId xmlns:a16="http://schemas.microsoft.com/office/drawing/2014/main" id="{00000000-0008-0000-1000-000009000000}"/>
            </a:ext>
          </a:extLst>
        </xdr:cNvPr>
        <xdr:cNvSpPr/>
      </xdr:nvSpPr>
      <xdr:spPr>
        <a:xfrm>
          <a:off x="1269934" y="2335046"/>
          <a:ext cx="9161727" cy="68077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29</xdr:row>
      <xdr:rowOff>141512</xdr:rowOff>
    </xdr:from>
    <xdr:to>
      <xdr:col>18</xdr:col>
      <xdr:colOff>778252</xdr:colOff>
      <xdr:row>35</xdr:row>
      <xdr:rowOff>43541</xdr:rowOff>
    </xdr:to>
    <xdr:pic>
      <xdr:nvPicPr>
        <xdr:cNvPr id="14" name="Picture 13">
          <a:extLst>
            <a:ext uri="{FF2B5EF4-FFF2-40B4-BE49-F238E27FC236}">
              <a16:creationId xmlns:a16="http://schemas.microsoft.com/office/drawing/2014/main" id="{00000000-0008-0000-1100-00000E000000}"/>
            </a:ext>
          </a:extLst>
        </xdr:cNvPr>
        <xdr:cNvPicPr>
          <a:picLocks noChangeAspect="1"/>
        </xdr:cNvPicPr>
      </xdr:nvPicPr>
      <xdr:blipFill rotWithShape="1">
        <a:blip xmlns:r="http://schemas.openxmlformats.org/officeDocument/2006/relationships" r:embed="rId1"/>
        <a:srcRect t="84211"/>
        <a:stretch/>
      </xdr:blipFill>
      <xdr:spPr>
        <a:xfrm>
          <a:off x="261257" y="5508169"/>
          <a:ext cx="11141452" cy="1012372"/>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1</xdr:col>
      <xdr:colOff>0</xdr:colOff>
      <xdr:row>1</xdr:row>
      <xdr:rowOff>0</xdr:rowOff>
    </xdr:from>
    <xdr:to>
      <xdr:col>18</xdr:col>
      <xdr:colOff>778252</xdr:colOff>
      <xdr:row>17</xdr:row>
      <xdr:rowOff>163286</xdr:rowOff>
    </xdr:to>
    <xdr:pic>
      <xdr:nvPicPr>
        <xdr:cNvPr id="13" name="Picture 12">
          <a:extLst>
            <a:ext uri="{FF2B5EF4-FFF2-40B4-BE49-F238E27FC236}">
              <a16:creationId xmlns:a16="http://schemas.microsoft.com/office/drawing/2014/main" id="{00000000-0008-0000-1100-00000D000000}"/>
            </a:ext>
          </a:extLst>
        </xdr:cNvPr>
        <xdr:cNvPicPr>
          <a:picLocks noChangeAspect="1"/>
        </xdr:cNvPicPr>
      </xdr:nvPicPr>
      <xdr:blipFill rotWithShape="1">
        <a:blip xmlns:r="http://schemas.openxmlformats.org/officeDocument/2006/relationships" r:embed="rId1"/>
        <a:srcRect b="51273"/>
        <a:stretch/>
      </xdr:blipFill>
      <xdr:spPr>
        <a:xfrm>
          <a:off x="261257" y="185057"/>
          <a:ext cx="11141452" cy="3124200"/>
        </a:xfrm>
        <a:prstGeom prst="rect">
          <a:avLst/>
        </a:prstGeom>
      </xdr:spPr>
    </xdr:pic>
    <xdr:clientData/>
  </xdr:twoCellAnchor>
  <xdr:twoCellAnchor editAs="oneCell">
    <xdr:from>
      <xdr:col>1</xdr:col>
      <xdr:colOff>293915</xdr:colOff>
      <xdr:row>17</xdr:row>
      <xdr:rowOff>152401</xdr:rowOff>
    </xdr:from>
    <xdr:to>
      <xdr:col>4</xdr:col>
      <xdr:colOff>369919</xdr:colOff>
      <xdr:row>28</xdr:row>
      <xdr:rowOff>162658</xdr:rowOff>
    </xdr:to>
    <xdr:pic>
      <xdr:nvPicPr>
        <xdr:cNvPr id="15" name="Picture 14">
          <a:extLst>
            <a:ext uri="{FF2B5EF4-FFF2-40B4-BE49-F238E27FC236}">
              <a16:creationId xmlns:a16="http://schemas.microsoft.com/office/drawing/2014/main" id="{00000000-0008-0000-1100-00000F000000}"/>
            </a:ext>
          </a:extLst>
        </xdr:cNvPr>
        <xdr:cNvPicPr>
          <a:picLocks noChangeAspect="1"/>
        </xdr:cNvPicPr>
      </xdr:nvPicPr>
      <xdr:blipFill rotWithShape="1">
        <a:blip xmlns:r="http://schemas.openxmlformats.org/officeDocument/2006/relationships" r:embed="rId4"/>
        <a:srcRect l="3733" t="2793" r="2649" b="3951"/>
        <a:stretch/>
      </xdr:blipFill>
      <xdr:spPr>
        <a:xfrm>
          <a:off x="555172" y="3298372"/>
          <a:ext cx="1904804" cy="2045886"/>
        </a:xfrm>
        <a:prstGeom prst="roundRect">
          <a:avLst>
            <a:gd name="adj" fmla="val 7523"/>
          </a:avLst>
        </a:prstGeom>
        <a:effectLst>
          <a:outerShdw blurRad="50800" dist="38100" dir="2700000" algn="tl" rotWithShape="0">
            <a:prstClr val="black">
              <a:alpha val="40000"/>
            </a:prstClr>
          </a:outerShdw>
        </a:effectLst>
      </xdr:spPr>
    </xdr:pic>
    <xdr:clientData/>
  </xdr:twoCellAnchor>
  <xdr:twoCellAnchor editAs="oneCell">
    <xdr:from>
      <xdr:col>13</xdr:col>
      <xdr:colOff>488903</xdr:colOff>
      <xdr:row>18</xdr:row>
      <xdr:rowOff>54428</xdr:rowOff>
    </xdr:from>
    <xdr:to>
      <xdr:col>17</xdr:col>
      <xdr:colOff>534667</xdr:colOff>
      <xdr:row>28</xdr:row>
      <xdr:rowOff>42536</xdr:rowOff>
    </xdr:to>
    <xdr:pic>
      <xdr:nvPicPr>
        <xdr:cNvPr id="16" name="Picture 15">
          <a:extLst>
            <a:ext uri="{FF2B5EF4-FFF2-40B4-BE49-F238E27FC236}">
              <a16:creationId xmlns:a16="http://schemas.microsoft.com/office/drawing/2014/main" id="{00000000-0008-0000-1100-000010000000}"/>
            </a:ext>
          </a:extLst>
        </xdr:cNvPr>
        <xdr:cNvPicPr>
          <a:picLocks noChangeAspect="1"/>
        </xdr:cNvPicPr>
      </xdr:nvPicPr>
      <xdr:blipFill rotWithShape="1">
        <a:blip xmlns:r="http://schemas.openxmlformats.org/officeDocument/2006/relationships" r:embed="rId5"/>
        <a:srcRect t="2980"/>
        <a:stretch/>
      </xdr:blipFill>
      <xdr:spPr>
        <a:xfrm>
          <a:off x="7858532" y="3385457"/>
          <a:ext cx="2690992" cy="1838679"/>
        </a:xfrm>
        <a:prstGeom prst="roundRect">
          <a:avLst>
            <a:gd name="adj" fmla="val 5447"/>
          </a:avLst>
        </a:prstGeom>
        <a:effectLst>
          <a:outerShdw blurRad="50800" dist="38100" dir="2700000" algn="tl" rotWithShape="0">
            <a:prstClr val="black">
              <a:alpha val="40000"/>
            </a:prstClr>
          </a:outerShdw>
        </a:effec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29</xdr:row>
      <xdr:rowOff>119742</xdr:rowOff>
    </xdr:from>
    <xdr:to>
      <xdr:col>18</xdr:col>
      <xdr:colOff>794657</xdr:colOff>
      <xdr:row>35</xdr:row>
      <xdr:rowOff>48946</xdr:rowOff>
    </xdr:to>
    <xdr:pic>
      <xdr:nvPicPr>
        <xdr:cNvPr id="11" name="Picture 10">
          <a:extLst>
            <a:ext uri="{FF2B5EF4-FFF2-40B4-BE49-F238E27FC236}">
              <a16:creationId xmlns:a16="http://schemas.microsoft.com/office/drawing/2014/main" id="{00000000-0008-0000-1200-00000B000000}"/>
            </a:ext>
          </a:extLst>
        </xdr:cNvPr>
        <xdr:cNvPicPr>
          <a:picLocks noChangeAspect="1"/>
        </xdr:cNvPicPr>
      </xdr:nvPicPr>
      <xdr:blipFill rotWithShape="1">
        <a:blip xmlns:r="http://schemas.openxmlformats.org/officeDocument/2006/relationships" r:embed="rId1"/>
        <a:srcRect t="14560"/>
        <a:stretch/>
      </xdr:blipFill>
      <xdr:spPr>
        <a:xfrm>
          <a:off x="261257" y="5486399"/>
          <a:ext cx="11157857" cy="1039547"/>
        </a:xfrm>
        <a:prstGeom prst="rect">
          <a:avLst/>
        </a:prstGeom>
      </xdr:spPr>
    </xdr:pic>
    <xdr:clientData/>
  </xdr:twoCellAnchor>
  <xdr:twoCellAnchor editAs="oneCell">
    <xdr:from>
      <xdr:col>1</xdr:col>
      <xdr:colOff>0</xdr:colOff>
      <xdr:row>1</xdr:row>
      <xdr:rowOff>1</xdr:rowOff>
    </xdr:from>
    <xdr:to>
      <xdr:col>18</xdr:col>
      <xdr:colOff>794657</xdr:colOff>
      <xdr:row>17</xdr:row>
      <xdr:rowOff>163286</xdr:rowOff>
    </xdr:to>
    <xdr:pic>
      <xdr:nvPicPr>
        <xdr:cNvPr id="5" name="Picture 4">
          <a:extLst>
            <a:ext uri="{FF2B5EF4-FFF2-40B4-BE49-F238E27FC236}">
              <a16:creationId xmlns:a16="http://schemas.microsoft.com/office/drawing/2014/main" id="{00000000-0008-0000-1200-000005000000}"/>
            </a:ext>
          </a:extLst>
        </xdr:cNvPr>
        <xdr:cNvPicPr>
          <a:picLocks noChangeAspect="1"/>
        </xdr:cNvPicPr>
      </xdr:nvPicPr>
      <xdr:blipFill rotWithShape="1">
        <a:blip xmlns:r="http://schemas.openxmlformats.org/officeDocument/2006/relationships" r:embed="rId2"/>
        <a:srcRect b="51345"/>
        <a:stretch/>
      </xdr:blipFill>
      <xdr:spPr>
        <a:xfrm>
          <a:off x="261257" y="185058"/>
          <a:ext cx="11157857" cy="3124199"/>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2" name="TextBox 1">
          <a:hlinkClick xmlns:r="http://schemas.openxmlformats.org/officeDocument/2006/relationships" r:id="rId3"/>
          <a:extLst>
            <a:ext uri="{FF2B5EF4-FFF2-40B4-BE49-F238E27FC236}">
              <a16:creationId xmlns:a16="http://schemas.microsoft.com/office/drawing/2014/main" id="{00000000-0008-0000-1200-000002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3" name="TextBox 2">
          <a:hlinkClick xmlns:r="http://schemas.openxmlformats.org/officeDocument/2006/relationships" r:id="rId4"/>
          <a:extLst>
            <a:ext uri="{FF2B5EF4-FFF2-40B4-BE49-F238E27FC236}">
              <a16:creationId xmlns:a16="http://schemas.microsoft.com/office/drawing/2014/main" id="{00000000-0008-0000-1200-000003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0</xdr:col>
      <xdr:colOff>163286</xdr:colOff>
      <xdr:row>17</xdr:row>
      <xdr:rowOff>163287</xdr:rowOff>
    </xdr:from>
    <xdr:to>
      <xdr:col>4</xdr:col>
      <xdr:colOff>522515</xdr:colOff>
      <xdr:row>27</xdr:row>
      <xdr:rowOff>101446</xdr:rowOff>
    </xdr:to>
    <xdr:pic>
      <xdr:nvPicPr>
        <xdr:cNvPr id="8" name="Picture 7">
          <a:extLst>
            <a:ext uri="{FF2B5EF4-FFF2-40B4-BE49-F238E27FC236}">
              <a16:creationId xmlns:a16="http://schemas.microsoft.com/office/drawing/2014/main" id="{00000000-0008-0000-1200-000008000000}"/>
            </a:ext>
          </a:extLst>
        </xdr:cNvPr>
        <xdr:cNvPicPr>
          <a:picLocks noChangeAspect="1"/>
        </xdr:cNvPicPr>
      </xdr:nvPicPr>
      <xdr:blipFill>
        <a:blip xmlns:r="http://schemas.openxmlformats.org/officeDocument/2006/relationships" r:embed="rId5"/>
        <a:stretch>
          <a:fillRect/>
        </a:stretch>
      </xdr:blipFill>
      <xdr:spPr>
        <a:xfrm>
          <a:off x="163286" y="3309258"/>
          <a:ext cx="2449286" cy="1788731"/>
        </a:xfrm>
        <a:prstGeom prst="roundRect">
          <a:avLst>
            <a:gd name="adj" fmla="val 6321"/>
          </a:avLst>
        </a:prstGeom>
        <a:effectLst>
          <a:outerShdw blurRad="50800" dist="38100" dir="2700000" algn="tl" rotWithShape="0">
            <a:prstClr val="black">
              <a:alpha val="40000"/>
            </a:prstClr>
          </a:outerShdw>
        </a:effec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0</xdr:row>
      <xdr:rowOff>173082</xdr:rowOff>
    </xdr:from>
    <xdr:to>
      <xdr:col>19</xdr:col>
      <xdr:colOff>231322</xdr:colOff>
      <xdr:row>36</xdr:row>
      <xdr:rowOff>41178</xdr:rowOff>
    </xdr:to>
    <xdr:pic>
      <xdr:nvPicPr>
        <xdr:cNvPr id="11" name="Picture 10">
          <a:extLst>
            <a:ext uri="{FF2B5EF4-FFF2-40B4-BE49-F238E27FC236}">
              <a16:creationId xmlns:a16="http://schemas.microsoft.com/office/drawing/2014/main" id="{00000000-0008-0000-1300-00000B000000}"/>
            </a:ext>
          </a:extLst>
        </xdr:cNvPr>
        <xdr:cNvPicPr>
          <a:picLocks noChangeAspect="1"/>
        </xdr:cNvPicPr>
      </xdr:nvPicPr>
      <xdr:blipFill>
        <a:blip xmlns:r="http://schemas.openxmlformats.org/officeDocument/2006/relationships" r:embed="rId1"/>
        <a:stretch>
          <a:fillRect/>
        </a:stretch>
      </xdr:blipFill>
      <xdr:spPr>
        <a:xfrm>
          <a:off x="258536" y="173082"/>
          <a:ext cx="11253107" cy="6236239"/>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300-000003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3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xdr:from>
      <xdr:col>2</xdr:col>
      <xdr:colOff>409457</xdr:colOff>
      <xdr:row>18</xdr:row>
      <xdr:rowOff>33099</xdr:rowOff>
    </xdr:from>
    <xdr:to>
      <xdr:col>9</xdr:col>
      <xdr:colOff>552023</xdr:colOff>
      <xdr:row>25</xdr:row>
      <xdr:rowOff>12070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00000000-0008-0000-1300-000005000000}"/>
            </a:ext>
          </a:extLst>
        </xdr:cNvPr>
        <xdr:cNvSpPr/>
      </xdr:nvSpPr>
      <xdr:spPr>
        <a:xfrm>
          <a:off x="1274327" y="3288744"/>
          <a:ext cx="4415481" cy="1251511"/>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250140</xdr:colOff>
      <xdr:row>18</xdr:row>
      <xdr:rowOff>16378</xdr:rowOff>
    </xdr:from>
    <xdr:to>
      <xdr:col>17</xdr:col>
      <xdr:colOff>408446</xdr:colOff>
      <xdr:row>25</xdr:row>
      <xdr:rowOff>16823</xdr:rowOff>
    </xdr:to>
    <xdr:sp macro="" textlink="">
      <xdr:nvSpPr>
        <xdr:cNvPr id="6" name="Rectangle: Rounded Corners 5">
          <a:hlinkClick xmlns:r="http://schemas.openxmlformats.org/officeDocument/2006/relationships" r:id="rId5"/>
          <a:extLst>
            <a:ext uri="{FF2B5EF4-FFF2-40B4-BE49-F238E27FC236}">
              <a16:creationId xmlns:a16="http://schemas.microsoft.com/office/drawing/2014/main" id="{00000000-0008-0000-1300-000006000000}"/>
            </a:ext>
          </a:extLst>
        </xdr:cNvPr>
        <xdr:cNvSpPr/>
      </xdr:nvSpPr>
      <xdr:spPr>
        <a:xfrm>
          <a:off x="5989905" y="3277738"/>
          <a:ext cx="4427411" cy="1267270"/>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226828</xdr:colOff>
      <xdr:row>26</xdr:row>
      <xdr:rowOff>63023</xdr:rowOff>
    </xdr:from>
    <xdr:to>
      <xdr:col>17</xdr:col>
      <xdr:colOff>423592</xdr:colOff>
      <xdr:row>33</xdr:row>
      <xdr:rowOff>56442</xdr:rowOff>
    </xdr:to>
    <xdr:sp macro="" textlink="">
      <xdr:nvSpPr>
        <xdr:cNvPr id="7" name="Rectangle: Rounded Corners 6">
          <a:hlinkClick xmlns:r="http://schemas.openxmlformats.org/officeDocument/2006/relationships" r:id="rId6"/>
          <a:extLst>
            <a:ext uri="{FF2B5EF4-FFF2-40B4-BE49-F238E27FC236}">
              <a16:creationId xmlns:a16="http://schemas.microsoft.com/office/drawing/2014/main" id="{00000000-0008-0000-1300-000007000000}"/>
            </a:ext>
          </a:extLst>
        </xdr:cNvPr>
        <xdr:cNvSpPr/>
      </xdr:nvSpPr>
      <xdr:spPr>
        <a:xfrm>
          <a:off x="5970403" y="4764563"/>
          <a:ext cx="4465869" cy="1267864"/>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412802</xdr:colOff>
      <xdr:row>26</xdr:row>
      <xdr:rowOff>54009</xdr:rowOff>
    </xdr:from>
    <xdr:to>
      <xdr:col>9</xdr:col>
      <xdr:colOff>578612</xdr:colOff>
      <xdr:row>33</xdr:row>
      <xdr:rowOff>59730</xdr:rowOff>
    </xdr:to>
    <xdr:sp macro="" textlink="">
      <xdr:nvSpPr>
        <xdr:cNvPr id="8" name="Rectangle: Rounded Corners 7">
          <a:hlinkClick xmlns:r="http://schemas.openxmlformats.org/officeDocument/2006/relationships" r:id="rId7"/>
          <a:extLst>
            <a:ext uri="{FF2B5EF4-FFF2-40B4-BE49-F238E27FC236}">
              <a16:creationId xmlns:a16="http://schemas.microsoft.com/office/drawing/2014/main" id="{00000000-0008-0000-1300-000008000000}"/>
            </a:ext>
          </a:extLst>
        </xdr:cNvPr>
        <xdr:cNvSpPr/>
      </xdr:nvSpPr>
      <xdr:spPr>
        <a:xfrm>
          <a:off x="1277672" y="4763169"/>
          <a:ext cx="4436820" cy="126492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xdr:col>
      <xdr:colOff>399349</xdr:colOff>
      <xdr:row>12</xdr:row>
      <xdr:rowOff>161441</xdr:rowOff>
    </xdr:from>
    <xdr:to>
      <xdr:col>17</xdr:col>
      <xdr:colOff>420886</xdr:colOff>
      <xdr:row>16</xdr:row>
      <xdr:rowOff>118317</xdr:rowOff>
    </xdr:to>
    <xdr:sp macro="" textlink="">
      <xdr:nvSpPr>
        <xdr:cNvPr id="9" name="Rectangle: Rounded Corners 8">
          <a:hlinkClick xmlns:r="http://schemas.openxmlformats.org/officeDocument/2006/relationships" r:id="rId8"/>
          <a:extLst>
            <a:ext uri="{FF2B5EF4-FFF2-40B4-BE49-F238E27FC236}">
              <a16:creationId xmlns:a16="http://schemas.microsoft.com/office/drawing/2014/main" id="{00000000-0008-0000-1300-000009000000}"/>
            </a:ext>
          </a:extLst>
        </xdr:cNvPr>
        <xdr:cNvSpPr/>
      </xdr:nvSpPr>
      <xdr:spPr>
        <a:xfrm>
          <a:off x="1269934" y="2335046"/>
          <a:ext cx="9161727" cy="680776"/>
        </a:xfrm>
        <a:prstGeom prst="round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29</xdr:row>
      <xdr:rowOff>163285</xdr:rowOff>
    </xdr:from>
    <xdr:to>
      <xdr:col>18</xdr:col>
      <xdr:colOff>794657</xdr:colOff>
      <xdr:row>35</xdr:row>
      <xdr:rowOff>74755</xdr:rowOff>
    </xdr:to>
    <xdr:pic>
      <xdr:nvPicPr>
        <xdr:cNvPr id="6" name="Picture 5">
          <a:extLst>
            <a:ext uri="{FF2B5EF4-FFF2-40B4-BE49-F238E27FC236}">
              <a16:creationId xmlns:a16="http://schemas.microsoft.com/office/drawing/2014/main" id="{00000000-0008-0000-1400-000006000000}"/>
            </a:ext>
          </a:extLst>
        </xdr:cNvPr>
        <xdr:cNvPicPr>
          <a:picLocks noChangeAspect="1"/>
        </xdr:cNvPicPr>
      </xdr:nvPicPr>
      <xdr:blipFill rotWithShape="1">
        <a:blip xmlns:r="http://schemas.openxmlformats.org/officeDocument/2006/relationships" r:embed="rId1"/>
        <a:srcRect t="84087"/>
        <a:stretch/>
      </xdr:blipFill>
      <xdr:spPr>
        <a:xfrm>
          <a:off x="261257" y="5529942"/>
          <a:ext cx="11157857" cy="1021813"/>
        </a:xfrm>
        <a:prstGeom prst="rect">
          <a:avLst/>
        </a:prstGeom>
      </xdr:spPr>
    </xdr:pic>
    <xdr:clientData/>
  </xdr:twoCellAnchor>
  <xdr:twoCellAnchor editAs="oneCell">
    <xdr:from>
      <xdr:col>1</xdr:col>
      <xdr:colOff>0</xdr:colOff>
      <xdr:row>1</xdr:row>
      <xdr:rowOff>0</xdr:rowOff>
    </xdr:from>
    <xdr:to>
      <xdr:col>18</xdr:col>
      <xdr:colOff>794657</xdr:colOff>
      <xdr:row>17</xdr:row>
      <xdr:rowOff>119743</xdr:rowOff>
    </xdr:to>
    <xdr:pic>
      <xdr:nvPicPr>
        <xdr:cNvPr id="5" name="Picture 4">
          <a:extLst>
            <a:ext uri="{FF2B5EF4-FFF2-40B4-BE49-F238E27FC236}">
              <a16:creationId xmlns:a16="http://schemas.microsoft.com/office/drawing/2014/main" id="{00000000-0008-0000-1400-000005000000}"/>
            </a:ext>
          </a:extLst>
        </xdr:cNvPr>
        <xdr:cNvPicPr>
          <a:picLocks noChangeAspect="1"/>
        </xdr:cNvPicPr>
      </xdr:nvPicPr>
      <xdr:blipFill rotWithShape="1">
        <a:blip xmlns:r="http://schemas.openxmlformats.org/officeDocument/2006/relationships" r:embed="rId1"/>
        <a:srcRect b="52023"/>
        <a:stretch/>
      </xdr:blipFill>
      <xdr:spPr>
        <a:xfrm>
          <a:off x="261257" y="185057"/>
          <a:ext cx="11157857" cy="3080657"/>
        </a:xfrm>
        <a:prstGeom prst="rect">
          <a:avLst/>
        </a:prstGeom>
      </xdr:spPr>
    </xdr:pic>
    <xdr:clientData/>
  </xdr:twoCellAnchor>
  <xdr:twoCellAnchor>
    <xdr:from>
      <xdr:col>18</xdr:col>
      <xdr:colOff>224791</xdr:colOff>
      <xdr:row>33</xdr:row>
      <xdr:rowOff>171449</xdr:rowOff>
    </xdr:from>
    <xdr:to>
      <xdr:col>18</xdr:col>
      <xdr:colOff>762000</xdr:colOff>
      <xdr:row>35</xdr:row>
      <xdr:rowOff>95249</xdr:rowOff>
    </xdr:to>
    <xdr:sp macro="" textlink="">
      <xdr:nvSpPr>
        <xdr:cNvPr id="2" name="TextBox 1">
          <a:hlinkClick xmlns:r="http://schemas.openxmlformats.org/officeDocument/2006/relationships" r:id="rId2"/>
          <a:extLst>
            <a:ext uri="{FF2B5EF4-FFF2-40B4-BE49-F238E27FC236}">
              <a16:creationId xmlns:a16="http://schemas.microsoft.com/office/drawing/2014/main" id="{00000000-0008-0000-1400-000002000000}"/>
            </a:ext>
          </a:extLst>
        </xdr:cNvPr>
        <xdr:cNvSpPr txBox="1"/>
      </xdr:nvSpPr>
      <xdr:spPr>
        <a:xfrm>
          <a:off x="10847071" y="6206489"/>
          <a:ext cx="537209"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3" name="TextBox 2">
          <a:hlinkClick xmlns:r="http://schemas.openxmlformats.org/officeDocument/2006/relationships" r:id="rId3"/>
          <a:extLst>
            <a:ext uri="{FF2B5EF4-FFF2-40B4-BE49-F238E27FC236}">
              <a16:creationId xmlns:a16="http://schemas.microsoft.com/office/drawing/2014/main" id="{00000000-0008-0000-1400-000003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twoCellAnchor editAs="oneCell">
    <xdr:from>
      <xdr:col>2</xdr:col>
      <xdr:colOff>424545</xdr:colOff>
      <xdr:row>23</xdr:row>
      <xdr:rowOff>87087</xdr:rowOff>
    </xdr:from>
    <xdr:to>
      <xdr:col>4</xdr:col>
      <xdr:colOff>522517</xdr:colOff>
      <xdr:row>25</xdr:row>
      <xdr:rowOff>149604</xdr:rowOff>
    </xdr:to>
    <xdr:pic>
      <xdr:nvPicPr>
        <xdr:cNvPr id="9" name="Picture 8">
          <a:extLst>
            <a:ext uri="{FF2B5EF4-FFF2-40B4-BE49-F238E27FC236}">
              <a16:creationId xmlns:a16="http://schemas.microsoft.com/office/drawing/2014/main" id="{00000000-0008-0000-1400-000009000000}"/>
            </a:ext>
          </a:extLst>
        </xdr:cNvPr>
        <xdr:cNvPicPr>
          <a:picLocks noChangeAspect="1"/>
        </xdr:cNvPicPr>
      </xdr:nvPicPr>
      <xdr:blipFill rotWithShape="1">
        <a:blip xmlns:r="http://schemas.openxmlformats.org/officeDocument/2006/relationships" r:embed="rId4"/>
        <a:srcRect t="50992"/>
        <a:stretch/>
      </xdr:blipFill>
      <xdr:spPr>
        <a:xfrm>
          <a:off x="1295402" y="4343401"/>
          <a:ext cx="1317172" cy="432632"/>
        </a:xfrm>
        <a:prstGeom prst="roundRect">
          <a:avLst/>
        </a:prstGeom>
      </xdr:spPr>
    </xdr:pic>
    <xdr:clientData/>
  </xdr:twoCellAnchor>
  <xdr:twoCellAnchor editAs="oneCell">
    <xdr:from>
      <xdr:col>2</xdr:col>
      <xdr:colOff>435431</xdr:colOff>
      <xdr:row>18</xdr:row>
      <xdr:rowOff>65315</xdr:rowOff>
    </xdr:from>
    <xdr:to>
      <xdr:col>4</xdr:col>
      <xdr:colOff>533403</xdr:colOff>
      <xdr:row>20</xdr:row>
      <xdr:rowOff>98667</xdr:rowOff>
    </xdr:to>
    <xdr:pic>
      <xdr:nvPicPr>
        <xdr:cNvPr id="10" name="Picture 9">
          <a:extLst>
            <a:ext uri="{FF2B5EF4-FFF2-40B4-BE49-F238E27FC236}">
              <a16:creationId xmlns:a16="http://schemas.microsoft.com/office/drawing/2014/main" id="{00000000-0008-0000-1400-00000A000000}"/>
            </a:ext>
          </a:extLst>
        </xdr:cNvPr>
        <xdr:cNvPicPr>
          <a:picLocks noChangeAspect="1"/>
        </xdr:cNvPicPr>
      </xdr:nvPicPr>
      <xdr:blipFill rotWithShape="1">
        <a:blip xmlns:r="http://schemas.openxmlformats.org/officeDocument/2006/relationships" r:embed="rId4"/>
        <a:srcRect b="54296"/>
        <a:stretch/>
      </xdr:blipFill>
      <xdr:spPr>
        <a:xfrm>
          <a:off x="1306288" y="3396344"/>
          <a:ext cx="1317172" cy="403466"/>
        </a:xfrm>
        <a:prstGeom prst="roundRect">
          <a:avLst/>
        </a:prstGeom>
      </xdr:spPr>
    </xdr:pic>
    <xdr:clientData/>
  </xdr:twoCellAnchor>
  <xdr:twoCellAnchor editAs="oneCell">
    <xdr:from>
      <xdr:col>11</xdr:col>
      <xdr:colOff>177859</xdr:colOff>
      <xdr:row>18</xdr:row>
      <xdr:rowOff>139806</xdr:rowOff>
    </xdr:from>
    <xdr:to>
      <xdr:col>15</xdr:col>
      <xdr:colOff>262745</xdr:colOff>
      <xdr:row>25</xdr:row>
      <xdr:rowOff>175882</xdr:rowOff>
    </xdr:to>
    <xdr:pic>
      <xdr:nvPicPr>
        <xdr:cNvPr id="12" name="Picture 11">
          <a:extLst>
            <a:ext uri="{FF2B5EF4-FFF2-40B4-BE49-F238E27FC236}">
              <a16:creationId xmlns:a16="http://schemas.microsoft.com/office/drawing/2014/main" id="{00000000-0008-0000-1400-00000C000000}"/>
            </a:ext>
          </a:extLst>
        </xdr:cNvPr>
        <xdr:cNvPicPr>
          <a:picLocks noChangeAspect="1"/>
        </xdr:cNvPicPr>
      </xdr:nvPicPr>
      <xdr:blipFill>
        <a:blip xmlns:r="http://schemas.openxmlformats.org/officeDocument/2006/relationships" r:embed="rId5"/>
        <a:stretch>
          <a:fillRect/>
        </a:stretch>
      </xdr:blipFill>
      <xdr:spPr>
        <a:xfrm>
          <a:off x="6535116" y="3470835"/>
          <a:ext cx="2523286" cy="1331476"/>
        </a:xfrm>
        <a:prstGeom prst="roundRect">
          <a:avLst>
            <a:gd name="adj" fmla="val 8559"/>
          </a:avLst>
        </a:prstGeom>
        <a:effectLst>
          <a:outerShdw blurRad="50800" dist="38100" dir="2700000" algn="tl" rotWithShape="0">
            <a:prstClr val="black">
              <a:alpha val="40000"/>
            </a:prstClr>
          </a:outerShdw>
        </a:effectLst>
      </xdr:spPr>
    </xdr:pic>
    <xdr:clientData/>
  </xdr:twoCellAnchor>
  <xdr:twoCellAnchor>
    <xdr:from>
      <xdr:col>13</xdr:col>
      <xdr:colOff>217713</xdr:colOff>
      <xdr:row>27</xdr:row>
      <xdr:rowOff>97971</xdr:rowOff>
    </xdr:from>
    <xdr:to>
      <xdr:col>16</xdr:col>
      <xdr:colOff>315685</xdr:colOff>
      <xdr:row>29</xdr:row>
      <xdr:rowOff>62435</xdr:rowOff>
    </xdr:to>
    <xdr:sp macro="" textlink="">
      <xdr:nvSpPr>
        <xdr:cNvPr id="13" name="Speech Bubble: Rectangle 12">
          <a:extLst>
            <a:ext uri="{FF2B5EF4-FFF2-40B4-BE49-F238E27FC236}">
              <a16:creationId xmlns:a16="http://schemas.microsoft.com/office/drawing/2014/main" id="{00000000-0008-0000-1400-00000D000000}"/>
            </a:ext>
          </a:extLst>
        </xdr:cNvPr>
        <xdr:cNvSpPr/>
      </xdr:nvSpPr>
      <xdr:spPr bwMode="gray">
        <a:xfrm>
          <a:off x="7587342" y="5094514"/>
          <a:ext cx="2133600" cy="334578"/>
        </a:xfrm>
        <a:prstGeom prst="wedgeRectCallout">
          <a:avLst>
            <a:gd name="adj1" fmla="val -6702"/>
            <a:gd name="adj2" fmla="val -109186"/>
          </a:avLst>
        </a:prstGeom>
        <a:solidFill>
          <a:srgbClr val="00C4CC"/>
        </a:solidFill>
        <a:ln w="19050">
          <a:solidFill>
            <a:srgbClr val="FFFFFF"/>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36000" rIns="36000" bIns="3600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a:solidFill>
                <a:srgbClr val="FFFFFF"/>
              </a:solidFill>
            </a:rPr>
            <a:t>Pro tip: this is a quick way to cleanly format sheets in a model before sharing</a:t>
          </a:r>
          <a:endParaRPr lang="en-ZA" sz="900">
            <a:solidFill>
              <a:srgbClr val="FFFFFF"/>
            </a:solidFill>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1</xdr:colOff>
      <xdr:row>1</xdr:row>
      <xdr:rowOff>0</xdr:rowOff>
    </xdr:from>
    <xdr:to>
      <xdr:col>19</xdr:col>
      <xdr:colOff>239487</xdr:colOff>
      <xdr:row>35</xdr:row>
      <xdr:rowOff>174171</xdr:rowOff>
    </xdr:to>
    <xdr:pic>
      <xdr:nvPicPr>
        <xdr:cNvPr id="6" name="Picture 5">
          <a:extLst>
            <a:ext uri="{FF2B5EF4-FFF2-40B4-BE49-F238E27FC236}">
              <a16:creationId xmlns:a16="http://schemas.microsoft.com/office/drawing/2014/main" id="{00000000-0008-0000-1500-000006000000}"/>
            </a:ext>
          </a:extLst>
        </xdr:cNvPr>
        <xdr:cNvPicPr>
          <a:picLocks noChangeAspect="1"/>
        </xdr:cNvPicPr>
      </xdr:nvPicPr>
      <xdr:blipFill>
        <a:blip xmlns:r="http://schemas.openxmlformats.org/officeDocument/2006/relationships" r:embed="rId1"/>
        <a:stretch>
          <a:fillRect/>
        </a:stretch>
      </xdr:blipFill>
      <xdr:spPr>
        <a:xfrm>
          <a:off x="261258" y="185057"/>
          <a:ext cx="11212286" cy="6466114"/>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500-000003000000}"/>
            </a:ext>
          </a:extLst>
        </xdr:cNvPr>
        <xdr:cNvSpPr txBox="1"/>
      </xdr:nvSpPr>
      <xdr:spPr>
        <a:xfrm>
          <a:off x="10847071" y="6210299"/>
          <a:ext cx="55816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500-000004000000}"/>
            </a:ext>
          </a:extLst>
        </xdr:cNvPr>
        <xdr:cNvSpPr txBox="1"/>
      </xdr:nvSpPr>
      <xdr:spPr>
        <a:xfrm>
          <a:off x="10241281" y="6210299"/>
          <a:ext cx="542924" cy="289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19</xdr:col>
      <xdr:colOff>205740</xdr:colOff>
      <xdr:row>35</xdr:row>
      <xdr:rowOff>104775</xdr:rowOff>
    </xdr:to>
    <xdr:pic>
      <xdr:nvPicPr>
        <xdr:cNvPr id="6" name="Picture 5">
          <a:extLst>
            <a:ext uri="{FF2B5EF4-FFF2-40B4-BE49-F238E27FC236}">
              <a16:creationId xmlns:a16="http://schemas.microsoft.com/office/drawing/2014/main" id="{00000000-0008-0000-1600-000006000000}"/>
            </a:ext>
          </a:extLst>
        </xdr:cNvPr>
        <xdr:cNvPicPr>
          <a:picLocks noChangeAspect="1"/>
        </xdr:cNvPicPr>
      </xdr:nvPicPr>
      <xdr:blipFill>
        <a:blip xmlns:r="http://schemas.openxmlformats.org/officeDocument/2006/relationships" r:embed="rId1"/>
        <a:stretch>
          <a:fillRect/>
        </a:stretch>
      </xdr:blipFill>
      <xdr:spPr>
        <a:xfrm>
          <a:off x="257175" y="180975"/>
          <a:ext cx="11178540" cy="6257925"/>
        </a:xfrm>
        <a:prstGeom prst="rect">
          <a:avLst/>
        </a:prstGeom>
      </xdr:spPr>
    </xdr:pic>
    <xdr:clientData/>
  </xdr:twoCellAnchor>
  <xdr:twoCellAnchor>
    <xdr:from>
      <xdr:col>18</xdr:col>
      <xdr:colOff>224791</xdr:colOff>
      <xdr:row>33</xdr:row>
      <xdr:rowOff>175259</xdr:rowOff>
    </xdr:from>
    <xdr:to>
      <xdr:col>19</xdr:col>
      <xdr:colOff>173355</xdr:colOff>
      <xdr:row>35</xdr:row>
      <xdr:rowOff>99059</xdr:rowOff>
    </xdr:to>
    <xdr:sp macro="" textlink="">
      <xdr:nvSpPr>
        <xdr:cNvPr id="2" name="TextBox 1">
          <a:hlinkClick xmlns:r="http://schemas.openxmlformats.org/officeDocument/2006/relationships" r:id="rId2"/>
          <a:extLst>
            <a:ext uri="{FF2B5EF4-FFF2-40B4-BE49-F238E27FC236}">
              <a16:creationId xmlns:a16="http://schemas.microsoft.com/office/drawing/2014/main" id="{00000000-0008-0000-1600-000002000000}"/>
            </a:ext>
          </a:extLst>
        </xdr:cNvPr>
        <xdr:cNvSpPr txBox="1"/>
      </xdr:nvSpPr>
      <xdr:spPr>
        <a:xfrm>
          <a:off x="10845166" y="6143624"/>
          <a:ext cx="554354"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r>
            <a:rPr lang="en-ZA" sz="1100" b="0" i="0" u="none">
              <a:solidFill>
                <a:sysClr val="windowText" lastClr="000000"/>
              </a:solidFill>
            </a:rPr>
            <a:t> Next -&gt;</a:t>
          </a:r>
        </a:p>
      </xdr:txBody>
    </xdr:sp>
    <xdr:clientData/>
  </xdr:twoCellAnchor>
  <xdr:twoCellAnchor>
    <xdr:from>
      <xdr:col>17</xdr:col>
      <xdr:colOff>228601</xdr:colOff>
      <xdr:row>33</xdr:row>
      <xdr:rowOff>175259</xdr:rowOff>
    </xdr:from>
    <xdr:to>
      <xdr:col>18</xdr:col>
      <xdr:colOff>161925</xdr:colOff>
      <xdr:row>35</xdr:row>
      <xdr:rowOff>99059</xdr:rowOff>
    </xdr:to>
    <xdr:sp macro="" textlink="">
      <xdr:nvSpPr>
        <xdr:cNvPr id="3" name="TextBox 2">
          <a:hlinkClick xmlns:r="http://schemas.openxmlformats.org/officeDocument/2006/relationships" r:id="rId3"/>
          <a:extLst>
            <a:ext uri="{FF2B5EF4-FFF2-40B4-BE49-F238E27FC236}">
              <a16:creationId xmlns:a16="http://schemas.microsoft.com/office/drawing/2014/main" id="{00000000-0008-0000-1600-000003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0</xdr:colOff>
      <xdr:row>0</xdr:row>
      <xdr:rowOff>179069</xdr:rowOff>
    </xdr:from>
    <xdr:to>
      <xdr:col>19</xdr:col>
      <xdr:colOff>303344</xdr:colOff>
      <xdr:row>36</xdr:row>
      <xdr:rowOff>9525</xdr:rowOff>
    </xdr:to>
    <xdr:pic>
      <xdr:nvPicPr>
        <xdr:cNvPr id="11" name="Picture 10">
          <a:extLst>
            <a:ext uri="{FF2B5EF4-FFF2-40B4-BE49-F238E27FC236}">
              <a16:creationId xmlns:a16="http://schemas.microsoft.com/office/drawing/2014/main" id="{00000000-0008-0000-1700-00000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7175" y="179069"/>
          <a:ext cx="11276144" cy="6345556"/>
        </a:xfrm>
        <a:prstGeom prst="rect">
          <a:avLst/>
        </a:prstGeom>
      </xdr:spPr>
    </xdr:pic>
    <xdr:clientData/>
  </xdr:twoCellAnchor>
  <xdr:twoCellAnchor>
    <xdr:from>
      <xdr:col>17</xdr:col>
      <xdr:colOff>228601</xdr:colOff>
      <xdr:row>33</xdr:row>
      <xdr:rowOff>175259</xdr:rowOff>
    </xdr:from>
    <xdr:to>
      <xdr:col>18</xdr:col>
      <xdr:colOff>161925</xdr:colOff>
      <xdr:row>35</xdr:row>
      <xdr:rowOff>99059</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1700-000004000000}"/>
            </a:ext>
          </a:extLst>
        </xdr:cNvPr>
        <xdr:cNvSpPr txBox="1"/>
      </xdr:nvSpPr>
      <xdr:spPr>
        <a:xfrm>
          <a:off x="10239376" y="6143624"/>
          <a:ext cx="544829"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36000" rIns="36000" rtlCol="0" anchor="t"/>
        <a:lstStyle/>
        <a:p>
          <a:pPr algn="r"/>
          <a:r>
            <a:rPr lang="en-ZA" sz="1100" b="0" i="0" u="none">
              <a:solidFill>
                <a:sysClr val="windowText" lastClr="000000"/>
              </a:solidFill>
            </a:rPr>
            <a:t>&lt;- Last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F6B8B-C168-4854-8E4A-F39237458927}">
  <sheetPr>
    <tabColor rgb="FF0A1A44"/>
    <pageSetUpPr autoPageBreaks="0"/>
  </sheetPr>
  <dimension ref="A1:T37"/>
  <sheetViews>
    <sheetView showGridLines="0" tabSelected="1" zoomScale="50" zoomScaleNormal="50" zoomScaleSheetLayoutView="99" workbookViewId="0">
      <selection activeCell="C3" sqref="C3"/>
    </sheetView>
  </sheetViews>
  <sheetFormatPr defaultColWidth="0" defaultRowHeight="14.5" zeroHeight="1" x14ac:dyDescent="0.35"/>
  <cols>
    <col min="1" max="1" width="3.81640625" customWidth="1"/>
    <col min="2" max="19" width="8.90625" customWidth="1"/>
    <col min="20" max="20" width="6.81640625" customWidth="1"/>
    <col min="21" max="16384" width="8.90625" hidden="1"/>
  </cols>
  <sheetData>
    <row r="1" x14ac:dyDescent="0.35"/>
    <row r="2" x14ac:dyDescent="0.35"/>
    <row r="3" x14ac:dyDescent="0.35"/>
    <row r="4" x14ac:dyDescent="0.35"/>
    <row r="5" x14ac:dyDescent="0.35"/>
    <row r="6" x14ac:dyDescent="0.35"/>
    <row r="7" x14ac:dyDescent="0.35"/>
    <row r="8" x14ac:dyDescent="0.35"/>
    <row r="9" x14ac:dyDescent="0.35"/>
    <row r="10" x14ac:dyDescent="0.35"/>
    <row r="11" x14ac:dyDescent="0.35"/>
    <row r="12" x14ac:dyDescent="0.35"/>
    <row r="13" x14ac:dyDescent="0.35"/>
    <row r="14" x14ac:dyDescent="0.35"/>
    <row r="15" x14ac:dyDescent="0.35"/>
    <row r="16" x14ac:dyDescent="0.35"/>
    <row r="17" x14ac:dyDescent="0.35"/>
    <row r="18" x14ac:dyDescent="0.35"/>
    <row r="19" x14ac:dyDescent="0.35"/>
    <row r="20" x14ac:dyDescent="0.35"/>
    <row r="21" x14ac:dyDescent="0.35"/>
    <row r="22" x14ac:dyDescent="0.35"/>
    <row r="23" x14ac:dyDescent="0.35"/>
    <row r="24" x14ac:dyDescent="0.35"/>
    <row r="25" x14ac:dyDescent="0.35"/>
    <row r="26" x14ac:dyDescent="0.35"/>
    <row r="27" x14ac:dyDescent="0.35"/>
    <row r="28" x14ac:dyDescent="0.35"/>
    <row r="29" x14ac:dyDescent="0.35"/>
    <row r="30" x14ac:dyDescent="0.35"/>
    <row r="31" x14ac:dyDescent="0.35"/>
    <row r="32" x14ac:dyDescent="0.35"/>
    <row r="33" x14ac:dyDescent="0.35"/>
    <row r="34" x14ac:dyDescent="0.35"/>
    <row r="35" x14ac:dyDescent="0.35"/>
    <row r="36" x14ac:dyDescent="0.35"/>
    <row r="37" x14ac:dyDescent="0.35"/>
  </sheetData>
  <sheetProtection selectLockedCells="1" selectUnlockedCells="1"/>
  <pageMargins left="0.7" right="0.7" top="0.75" bottom="0.75" header="0.3" footer="0.3"/>
  <pageSetup paperSize="9" scale="76"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93CD0-94B9-4956-8BC0-C1E6C39DC5C1}">
  <sheetPr>
    <tabColor rgb="FF0A1A44"/>
    <pageSetUpPr autoPageBreaks="0"/>
  </sheetPr>
  <dimension ref="A1:T37"/>
  <sheetViews>
    <sheetView showGridLines="0" zoomScale="50" zoomScaleNormal="50" zoomScaleSheetLayoutView="100"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6F79E-31F5-4ECD-B68D-208AA80F0F0A}">
  <sheetPr>
    <tabColor rgb="FF0A1A44"/>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E6489-FC77-4AE3-ADEE-65FF6F54793F}">
  <sheetPr>
    <tabColor rgb="FF0A1A44"/>
    <pageSetUpPr autoPageBreaks="0"/>
  </sheetPr>
  <dimension ref="A1:T37"/>
  <sheetViews>
    <sheetView showGridLines="0" zoomScale="50" zoomScaleNormal="50"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62414-0DD8-40FC-AB62-0CA3540994F0}">
  <sheetPr>
    <tabColor rgb="FF03A29A"/>
    <pageSetUpPr autoPageBreaks="0"/>
  </sheetPr>
  <dimension ref="A1:T37"/>
  <sheetViews>
    <sheetView showGridLines="0" zoomScale="50" zoomScaleNormal="50" zoomScaleSheetLayoutView="93"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3E4D8-BFF8-4F2F-A427-96AE37CF6A53}">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53"/>
      <c r="E19" s="53"/>
      <c r="F19" s="53"/>
      <c r="G19" s="10"/>
      <c r="H19" s="10"/>
      <c r="I19" s="10"/>
      <c r="J19" s="10"/>
      <c r="K19" s="10"/>
      <c r="L19" s="10"/>
      <c r="M19" s="84" t="s">
        <v>107</v>
      </c>
      <c r="N19" s="84"/>
      <c r="O19" s="58"/>
      <c r="P19" s="58"/>
      <c r="Q19" s="58"/>
      <c r="R19" s="58"/>
      <c r="S19" s="58"/>
    </row>
    <row r="20" spans="2:19" ht="14.5" x14ac:dyDescent="0.35">
      <c r="B20" s="10"/>
      <c r="C20" s="10"/>
      <c r="D20" s="53"/>
      <c r="E20" s="58"/>
      <c r="F20" s="10"/>
      <c r="G20" s="10"/>
      <c r="H20" s="10"/>
      <c r="I20" s="10"/>
      <c r="J20" s="10"/>
      <c r="K20" s="10"/>
      <c r="L20" s="10"/>
      <c r="M20" s="10"/>
      <c r="N20" s="10"/>
      <c r="O20" s="58"/>
      <c r="P20" s="58"/>
      <c r="Q20" s="58"/>
      <c r="R20" s="58"/>
      <c r="S20" s="58"/>
    </row>
    <row r="21" spans="2:19" ht="14.5" x14ac:dyDescent="0.35">
      <c r="B21" s="10"/>
      <c r="C21" s="10"/>
      <c r="D21" s="53"/>
      <c r="E21" s="58"/>
      <c r="F21" s="58"/>
      <c r="G21" s="10"/>
      <c r="H21" s="10"/>
      <c r="I21" s="10"/>
      <c r="J21" s="10"/>
      <c r="K21" s="10"/>
      <c r="L21" s="10"/>
      <c r="M21" s="10"/>
      <c r="N21" s="85" t="s">
        <v>108</v>
      </c>
      <c r="O21" s="58"/>
      <c r="P21" s="58"/>
      <c r="Q21" s="58"/>
      <c r="R21" s="58"/>
      <c r="S21" s="58"/>
    </row>
    <row r="22" spans="2:19" ht="14.5" x14ac:dyDescent="0.35">
      <c r="B22" s="10"/>
      <c r="C22" s="10"/>
      <c r="D22" s="53"/>
      <c r="E22" s="58"/>
      <c r="F22" s="53"/>
      <c r="G22" s="10"/>
      <c r="H22" s="10"/>
      <c r="I22" s="10"/>
      <c r="J22" s="10"/>
      <c r="K22" s="10"/>
      <c r="L22" s="10"/>
      <c r="M22" s="10"/>
      <c r="N22" s="10"/>
      <c r="O22" s="58"/>
      <c r="P22" s="58"/>
      <c r="Q22" s="58"/>
      <c r="R22" s="58"/>
      <c r="S22" s="58"/>
    </row>
    <row r="23" spans="2:19" ht="14.5" x14ac:dyDescent="0.35">
      <c r="B23" s="10"/>
      <c r="C23" s="10"/>
      <c r="D23" s="58"/>
      <c r="E23" s="53"/>
      <c r="F23" s="58"/>
      <c r="G23" s="10"/>
      <c r="H23" s="10"/>
      <c r="I23" s="10"/>
      <c r="J23" s="10"/>
      <c r="K23" s="10"/>
      <c r="L23" s="10"/>
      <c r="M23" s="10"/>
      <c r="N23" s="85" t="s">
        <v>109</v>
      </c>
      <c r="O23" s="58"/>
      <c r="P23" s="58"/>
      <c r="Q23" s="58"/>
      <c r="R23" s="58"/>
      <c r="S23" s="58"/>
    </row>
    <row r="24" spans="2:19" ht="14.5" x14ac:dyDescent="0.35">
      <c r="B24" s="10"/>
      <c r="C24" s="10"/>
      <c r="D24" s="53"/>
      <c r="E24" s="53"/>
      <c r="F24" s="53"/>
      <c r="G24" s="10"/>
      <c r="H24" s="10"/>
      <c r="I24" s="10"/>
      <c r="J24" s="58"/>
      <c r="K24" s="53"/>
      <c r="L24" s="58"/>
      <c r="M24" s="10"/>
      <c r="N24" s="10"/>
      <c r="O24" s="58"/>
      <c r="P24" s="58"/>
      <c r="Q24" s="58"/>
      <c r="R24" s="58"/>
      <c r="S24" s="58"/>
    </row>
    <row r="25" spans="2:19" ht="14.5" x14ac:dyDescent="0.35">
      <c r="B25" s="10"/>
      <c r="C25" s="10"/>
      <c r="D25" s="53"/>
      <c r="E25" s="53"/>
      <c r="F25" s="58"/>
      <c r="G25" s="10"/>
      <c r="H25" s="10"/>
      <c r="I25" s="10"/>
      <c r="J25" s="58"/>
      <c r="K25" s="53"/>
      <c r="L25" s="10"/>
      <c r="M25" s="10"/>
      <c r="N25" s="85" t="s">
        <v>110</v>
      </c>
      <c r="O25" s="58"/>
      <c r="P25" s="58"/>
      <c r="Q25" s="58"/>
      <c r="R25" s="58"/>
      <c r="S25" s="58"/>
    </row>
    <row r="26" spans="2:19" ht="14.5" x14ac:dyDescent="0.35">
      <c r="B26" s="10"/>
      <c r="C26" s="10"/>
      <c r="D26" s="53"/>
      <c r="E26" s="58"/>
      <c r="F26" s="58"/>
      <c r="G26" s="10"/>
      <c r="H26" s="10"/>
      <c r="I26" s="10"/>
      <c r="J26" s="58"/>
      <c r="K26" s="53"/>
      <c r="L26" s="10"/>
      <c r="M26" s="10"/>
      <c r="N26" s="10"/>
      <c r="O26" s="10"/>
      <c r="P26" s="58"/>
      <c r="Q26" s="58"/>
      <c r="R26" s="58"/>
      <c r="S26" s="58"/>
    </row>
    <row r="27" spans="2:19" ht="14.5" x14ac:dyDescent="0.35">
      <c r="B27" s="10"/>
      <c r="C27" s="10"/>
      <c r="D27" s="53"/>
      <c r="E27" s="58"/>
      <c r="F27" s="53"/>
      <c r="G27" s="10"/>
      <c r="H27" s="10"/>
      <c r="I27" s="10"/>
      <c r="J27" s="70"/>
      <c r="K27" s="10"/>
      <c r="L27" s="10"/>
      <c r="M27" s="10"/>
      <c r="N27" s="85" t="s">
        <v>111</v>
      </c>
      <c r="O27" s="10"/>
      <c r="P27" s="58"/>
      <c r="Q27" s="58"/>
      <c r="R27" s="58"/>
      <c r="S27" s="58"/>
    </row>
    <row r="28" spans="2:19" ht="14.5" x14ac:dyDescent="0.35">
      <c r="B28" s="10"/>
      <c r="C28" s="10"/>
      <c r="D28" s="53"/>
      <c r="E28" s="53"/>
      <c r="F28" s="53"/>
      <c r="G28" s="10"/>
      <c r="H28" s="10"/>
      <c r="I28" s="10"/>
      <c r="J28" s="58"/>
      <c r="K28" s="10"/>
      <c r="L28" s="10"/>
      <c r="M28" s="10"/>
      <c r="N28" s="10"/>
      <c r="O28" s="10"/>
      <c r="P28" s="58"/>
      <c r="Q28" s="58"/>
      <c r="R28" s="58"/>
      <c r="S28" s="58"/>
    </row>
    <row r="29" spans="2:19" ht="14.5" x14ac:dyDescent="0.35">
      <c r="B29" s="10"/>
      <c r="C29" s="10"/>
      <c r="D29" s="10"/>
      <c r="E29" s="10"/>
      <c r="F29" s="10"/>
      <c r="G29" s="10"/>
      <c r="H29" s="10"/>
      <c r="I29" s="10"/>
      <c r="J29" s="58"/>
      <c r="K29" s="10"/>
      <c r="L29" s="10"/>
      <c r="M29" s="10"/>
      <c r="N29" s="10"/>
      <c r="O29" s="10"/>
      <c r="P29" s="27"/>
      <c r="Q29" s="58"/>
      <c r="R29" s="58"/>
      <c r="S29" s="58"/>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24E38-B64D-4344-9554-398251596601}">
  <sheetPr>
    <tabColor theme="4" tint="0.79998168889431442"/>
    <pageSetUpPr autoPageBreaks="0"/>
  </sheetPr>
  <dimension ref="A1:T49"/>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10"/>
      <c r="P19" s="10"/>
      <c r="Q19" s="10"/>
      <c r="R19" s="10"/>
      <c r="S19" s="10"/>
    </row>
    <row r="20" spans="2:19" ht="14.5" x14ac:dyDescent="0.35">
      <c r="B20" s="10"/>
      <c r="C20" s="10"/>
      <c r="D20" s="85" t="s">
        <v>112</v>
      </c>
      <c r="E20" s="10"/>
      <c r="F20" s="10"/>
      <c r="G20" s="10"/>
      <c r="H20" s="10"/>
      <c r="I20" s="79" t="s">
        <v>113</v>
      </c>
      <c r="J20" s="79" t="s">
        <v>5</v>
      </c>
      <c r="K20" s="79" t="s">
        <v>3</v>
      </c>
      <c r="L20" s="86"/>
      <c r="M20" s="10"/>
      <c r="N20" s="10"/>
      <c r="O20" s="79" t="s">
        <v>123</v>
      </c>
      <c r="P20" s="79" t="s">
        <v>5</v>
      </c>
      <c r="Q20" s="79" t="s">
        <v>3</v>
      </c>
      <c r="R20" s="10"/>
      <c r="S20" s="10"/>
    </row>
    <row r="21" spans="2:19" ht="14.5" x14ac:dyDescent="0.35">
      <c r="B21" s="10"/>
      <c r="C21" s="10"/>
      <c r="D21" s="10"/>
      <c r="E21" s="10"/>
      <c r="F21" s="10"/>
      <c r="G21" s="10"/>
      <c r="H21" s="10"/>
      <c r="I21" s="58" t="s">
        <v>115</v>
      </c>
      <c r="J21" s="58" t="s">
        <v>114</v>
      </c>
      <c r="K21" s="87" t="s">
        <v>119</v>
      </c>
      <c r="L21" s="85"/>
      <c r="M21" s="10"/>
      <c r="N21" s="10"/>
      <c r="O21" s="58" t="s">
        <v>124</v>
      </c>
      <c r="P21" s="58" t="s">
        <v>138</v>
      </c>
      <c r="Q21" s="85" t="s">
        <v>128</v>
      </c>
      <c r="R21" s="10"/>
      <c r="S21" s="10"/>
    </row>
    <row r="22" spans="2:19" ht="14.5" x14ac:dyDescent="0.35">
      <c r="B22" s="10"/>
      <c r="C22" s="10"/>
      <c r="D22" s="85" t="s">
        <v>129</v>
      </c>
      <c r="E22" s="10"/>
      <c r="F22" s="10"/>
      <c r="G22" s="10"/>
      <c r="H22" s="10"/>
      <c r="I22" s="58" t="s">
        <v>116</v>
      </c>
      <c r="J22" s="58" t="s">
        <v>117</v>
      </c>
      <c r="K22" s="87" t="s">
        <v>130</v>
      </c>
      <c r="L22" s="85"/>
      <c r="M22" s="10"/>
      <c r="N22" s="10"/>
      <c r="O22" s="58" t="s">
        <v>125</v>
      </c>
      <c r="P22" s="58" t="s">
        <v>139</v>
      </c>
      <c r="Q22" s="85" t="s">
        <v>130</v>
      </c>
      <c r="R22" s="10"/>
      <c r="S22" s="10"/>
    </row>
    <row r="23" spans="2:19" ht="14.5" x14ac:dyDescent="0.35">
      <c r="B23" s="10"/>
      <c r="C23" s="10"/>
      <c r="D23" s="10"/>
      <c r="E23" s="10"/>
      <c r="F23" s="10"/>
      <c r="G23" s="10"/>
      <c r="H23" s="10"/>
      <c r="I23" s="58" t="s">
        <v>121</v>
      </c>
      <c r="J23" s="58" t="s">
        <v>120</v>
      </c>
      <c r="K23" s="87" t="s">
        <v>130</v>
      </c>
      <c r="L23" s="10"/>
      <c r="M23" s="10"/>
      <c r="N23" s="10"/>
      <c r="O23" s="58" t="s">
        <v>126</v>
      </c>
      <c r="P23" s="58" t="s">
        <v>140</v>
      </c>
      <c r="Q23" s="85" t="s">
        <v>130</v>
      </c>
      <c r="R23" s="10"/>
      <c r="S23" s="10"/>
    </row>
    <row r="24" spans="2:19" ht="14.5" x14ac:dyDescent="0.35">
      <c r="B24" s="10"/>
      <c r="C24" s="10"/>
      <c r="D24" s="58">
        <v>33</v>
      </c>
      <c r="E24" s="58">
        <v>35</v>
      </c>
      <c r="F24" s="58">
        <v>3</v>
      </c>
      <c r="G24" s="10"/>
      <c r="H24" s="10"/>
      <c r="I24" s="58" t="s">
        <v>122</v>
      </c>
      <c r="J24" s="58" t="s">
        <v>118</v>
      </c>
      <c r="K24" s="87" t="s">
        <v>130</v>
      </c>
      <c r="L24" s="10"/>
      <c r="M24" s="10"/>
      <c r="N24" s="10"/>
      <c r="O24" s="58" t="s">
        <v>127</v>
      </c>
      <c r="P24" s="58" t="s">
        <v>141</v>
      </c>
      <c r="Q24" s="85" t="s">
        <v>130</v>
      </c>
      <c r="R24" s="10"/>
      <c r="S24" s="10"/>
    </row>
    <row r="25" spans="2:19" ht="14.5" x14ac:dyDescent="0.35">
      <c r="B25" s="10"/>
      <c r="C25" s="10"/>
      <c r="D25" s="58">
        <v>93</v>
      </c>
      <c r="E25" s="58">
        <v>10</v>
      </c>
      <c r="F25" s="58">
        <v>16</v>
      </c>
      <c r="G25" s="10"/>
      <c r="H25" s="10"/>
      <c r="I25" s="58" t="s">
        <v>131</v>
      </c>
      <c r="J25" s="58" t="s">
        <v>120</v>
      </c>
      <c r="K25" s="87" t="s">
        <v>130</v>
      </c>
      <c r="L25" s="10"/>
      <c r="M25" s="10"/>
      <c r="N25" s="10"/>
      <c r="O25" s="58" t="s">
        <v>125</v>
      </c>
      <c r="P25" s="58" t="s">
        <v>142</v>
      </c>
      <c r="Q25" s="85" t="s">
        <v>130</v>
      </c>
      <c r="R25" s="10"/>
      <c r="S25" s="10"/>
    </row>
    <row r="26" spans="2:19" ht="14.5" x14ac:dyDescent="0.35">
      <c r="B26" s="10"/>
      <c r="C26" s="10"/>
      <c r="D26" s="58">
        <v>86</v>
      </c>
      <c r="E26" s="58">
        <v>37</v>
      </c>
      <c r="F26" s="58">
        <v>78</v>
      </c>
      <c r="G26" s="10"/>
      <c r="H26" s="10"/>
      <c r="I26" s="58" t="s">
        <v>132</v>
      </c>
      <c r="J26" s="58" t="s">
        <v>133</v>
      </c>
      <c r="K26" s="87" t="s">
        <v>130</v>
      </c>
      <c r="L26" s="10"/>
      <c r="M26" s="10"/>
      <c r="N26" s="10"/>
      <c r="O26" s="58" t="s">
        <v>126</v>
      </c>
      <c r="P26" s="58" t="s">
        <v>143</v>
      </c>
      <c r="Q26" s="85" t="s">
        <v>130</v>
      </c>
      <c r="R26" s="10"/>
      <c r="S26" s="10"/>
    </row>
    <row r="27" spans="2:19" ht="14.5" x14ac:dyDescent="0.35">
      <c r="B27" s="10"/>
      <c r="C27" s="10"/>
      <c r="D27" s="58">
        <v>90</v>
      </c>
      <c r="E27" s="58">
        <v>28</v>
      </c>
      <c r="F27" s="58">
        <v>95</v>
      </c>
      <c r="G27" s="10"/>
      <c r="H27" s="10"/>
      <c r="I27" s="58" t="s">
        <v>134</v>
      </c>
      <c r="J27" s="58" t="s">
        <v>135</v>
      </c>
      <c r="K27" s="87" t="s">
        <v>130</v>
      </c>
      <c r="L27" s="10"/>
      <c r="M27" s="83"/>
      <c r="N27" s="10"/>
      <c r="O27" s="58" t="s">
        <v>127</v>
      </c>
      <c r="P27" s="58" t="s">
        <v>144</v>
      </c>
      <c r="Q27" s="85" t="s">
        <v>130</v>
      </c>
      <c r="R27" s="10"/>
      <c r="S27" s="10"/>
    </row>
    <row r="28" spans="2:19" ht="14.5" x14ac:dyDescent="0.35">
      <c r="B28" s="10"/>
      <c r="C28" s="10"/>
      <c r="D28" s="58">
        <v>28</v>
      </c>
      <c r="E28" s="58">
        <v>9</v>
      </c>
      <c r="F28" s="58">
        <v>1</v>
      </c>
      <c r="G28" s="10"/>
      <c r="H28" s="10"/>
      <c r="I28" s="58" t="s">
        <v>136</v>
      </c>
      <c r="J28" s="58" t="s">
        <v>137</v>
      </c>
      <c r="K28" s="87" t="s">
        <v>130</v>
      </c>
      <c r="L28" s="10"/>
      <c r="M28" s="10"/>
      <c r="N28" s="10"/>
      <c r="O28" s="58" t="s">
        <v>145</v>
      </c>
      <c r="P28" s="58" t="s">
        <v>146</v>
      </c>
      <c r="Q28" s="85" t="s">
        <v>130</v>
      </c>
      <c r="R28" s="10"/>
      <c r="S28" s="10"/>
    </row>
    <row r="29" spans="2:19" ht="14.5" x14ac:dyDescent="0.35">
      <c r="B29" s="10"/>
      <c r="C29" s="10"/>
      <c r="D29" s="10"/>
      <c r="E29" s="10"/>
      <c r="F29" s="10"/>
      <c r="G29" s="10"/>
      <c r="H29" s="10"/>
      <c r="I29" s="58"/>
      <c r="J29" s="58"/>
      <c r="K29" s="85"/>
      <c r="L29" s="10"/>
      <c r="M29" s="10"/>
      <c r="N29" s="10"/>
      <c r="O29" s="58"/>
      <c r="P29" s="58"/>
      <c r="Q29" s="85"/>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row r="49" customFormat="1" ht="14.4" hidden="1" customHeight="1" x14ac:dyDescent="0.35"/>
  </sheetData>
  <sheetProtection formatCells="0"/>
  <pageMargins left="0.7" right="0.7" top="0.75" bottom="0.75" header="0.3" footer="0.3"/>
  <pageSetup paperSize="9" scale="75"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D9A59-71F9-4AD0-A3F5-62392C437ACE}">
  <sheetPr>
    <tabColor rgb="FF03A29A"/>
    <pageSetUpPr autoPageBreaks="0"/>
  </sheetPr>
  <dimension ref="A1:T37"/>
  <sheetViews>
    <sheetView showGridLines="0" zoomScale="50" zoomScaleNormal="50" zoomScaleSheetLayoutView="93"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543F8-C675-48EC-A77E-4ED9F9620442}">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8"/>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10"/>
      <c r="P19" s="10"/>
      <c r="Q19" s="63"/>
      <c r="R19" s="10"/>
      <c r="S19" s="10"/>
    </row>
    <row r="20" spans="2:19" ht="14.5" x14ac:dyDescent="0.35">
      <c r="B20" s="10"/>
      <c r="C20" s="11" t="s">
        <v>1</v>
      </c>
      <c r="D20" s="58" t="s">
        <v>30</v>
      </c>
      <c r="E20" s="10"/>
      <c r="F20" s="10"/>
      <c r="G20" s="1"/>
      <c r="H20" s="58" t="s">
        <v>31</v>
      </c>
      <c r="I20" s="10"/>
      <c r="J20" s="10">
        <v>123</v>
      </c>
      <c r="K20" s="58" t="s">
        <v>32</v>
      </c>
      <c r="L20" s="10"/>
      <c r="M20" s="10"/>
      <c r="N20" s="12"/>
      <c r="O20" s="58" t="s">
        <v>33</v>
      </c>
      <c r="P20" s="10"/>
      <c r="Q20" s="63" t="s">
        <v>34</v>
      </c>
      <c r="R20" s="10" t="s">
        <v>1</v>
      </c>
      <c r="S20" s="10"/>
    </row>
    <row r="21" spans="2:19" ht="14.5" x14ac:dyDescent="0.35">
      <c r="B21" s="10"/>
      <c r="C21" s="13" t="s">
        <v>1</v>
      </c>
      <c r="D21" s="10"/>
      <c r="E21" s="10"/>
      <c r="F21" s="10"/>
      <c r="G21" s="36"/>
      <c r="H21" s="10"/>
      <c r="I21" s="10"/>
      <c r="J21" s="14">
        <v>123</v>
      </c>
      <c r="K21" s="10"/>
      <c r="L21" s="10"/>
      <c r="M21" s="10"/>
      <c r="N21" s="15"/>
      <c r="O21" s="10"/>
      <c r="P21" s="10"/>
      <c r="Q21" s="10"/>
      <c r="R21" s="16" t="s">
        <v>1</v>
      </c>
      <c r="S21" s="10"/>
    </row>
    <row r="22" spans="2:19" ht="14.5" x14ac:dyDescent="0.35">
      <c r="B22" s="10"/>
      <c r="C22" s="17" t="s">
        <v>1</v>
      </c>
      <c r="D22" s="10"/>
      <c r="E22" s="10"/>
      <c r="F22" s="10"/>
      <c r="G22" s="39"/>
      <c r="H22" s="10"/>
      <c r="I22" s="10"/>
      <c r="J22" s="18">
        <v>123</v>
      </c>
      <c r="K22" s="10"/>
      <c r="L22" s="10"/>
      <c r="M22" s="10"/>
      <c r="N22" s="10"/>
      <c r="O22" s="10"/>
      <c r="P22" s="10"/>
      <c r="Q22" s="10"/>
      <c r="R22" s="19" t="s">
        <v>1</v>
      </c>
      <c r="S22" s="10"/>
    </row>
    <row r="23" spans="2:19" ht="15" thickBot="1" x14ac:dyDescent="0.4">
      <c r="B23" s="10"/>
      <c r="C23" s="20" t="s">
        <v>1</v>
      </c>
      <c r="D23" s="10"/>
      <c r="E23" s="10"/>
      <c r="F23" s="10"/>
      <c r="G23" s="3"/>
      <c r="H23" s="10"/>
      <c r="I23" s="10"/>
      <c r="J23" s="10">
        <v>123</v>
      </c>
      <c r="K23" s="10"/>
      <c r="L23" s="10"/>
      <c r="M23" s="10"/>
      <c r="N23" s="12"/>
      <c r="O23" s="10"/>
      <c r="P23" s="10"/>
      <c r="Q23" s="10"/>
      <c r="R23" s="16" t="s">
        <v>1</v>
      </c>
      <c r="S23" s="16"/>
    </row>
    <row r="24" spans="2:19" ht="15" thickBot="1" x14ac:dyDescent="0.4">
      <c r="B24" s="10"/>
      <c r="C24" s="21" t="s">
        <v>1</v>
      </c>
      <c r="D24" s="10"/>
      <c r="E24" s="10"/>
      <c r="F24" s="10"/>
      <c r="G24" s="2"/>
      <c r="H24" s="10"/>
      <c r="I24" s="10"/>
      <c r="J24" s="14">
        <v>123</v>
      </c>
      <c r="K24" s="10"/>
      <c r="L24" s="10"/>
      <c r="M24" s="10"/>
      <c r="N24" s="22"/>
      <c r="O24" s="10"/>
      <c r="P24" s="10"/>
      <c r="Q24" s="10"/>
      <c r="R24" s="10" t="s">
        <v>1</v>
      </c>
      <c r="S24" s="10"/>
    </row>
    <row r="25" spans="2:19" ht="15" thickBot="1" x14ac:dyDescent="0.4">
      <c r="B25" s="10"/>
      <c r="C25" s="11" t="s">
        <v>1</v>
      </c>
      <c r="D25" s="10"/>
      <c r="E25" s="10"/>
      <c r="F25" s="10"/>
      <c r="G25" s="37"/>
      <c r="H25" s="10"/>
      <c r="I25" s="10"/>
      <c r="J25" s="18">
        <v>123</v>
      </c>
      <c r="K25" s="10"/>
      <c r="L25" s="10"/>
      <c r="M25" s="10"/>
      <c r="N25" s="23"/>
      <c r="O25" s="10"/>
      <c r="P25" s="10"/>
      <c r="Q25" s="10"/>
      <c r="R25" s="16" t="s">
        <v>1</v>
      </c>
      <c r="S25" s="10"/>
    </row>
    <row r="26" spans="2:19" ht="14.5" x14ac:dyDescent="0.35">
      <c r="B26" s="10"/>
      <c r="C26" s="13" t="s">
        <v>1</v>
      </c>
      <c r="D26" s="10"/>
      <c r="E26" s="10"/>
      <c r="F26" s="10"/>
      <c r="G26" s="38"/>
      <c r="H26" s="10"/>
      <c r="I26" s="10"/>
      <c r="J26" s="10">
        <v>123</v>
      </c>
      <c r="K26" s="10"/>
      <c r="L26" s="10"/>
      <c r="M26" s="10"/>
      <c r="N26" s="10"/>
      <c r="O26" s="10"/>
      <c r="P26" s="10"/>
      <c r="Q26" s="10"/>
      <c r="R26" s="19" t="s">
        <v>1</v>
      </c>
      <c r="S26" s="10"/>
    </row>
    <row r="27" spans="2:19" ht="14.5" x14ac:dyDescent="0.35">
      <c r="B27" s="10"/>
      <c r="C27" s="17" t="s">
        <v>1</v>
      </c>
      <c r="D27" s="10"/>
      <c r="E27" s="10"/>
      <c r="F27" s="10"/>
      <c r="G27" s="3"/>
      <c r="H27" s="10"/>
      <c r="I27" s="10"/>
      <c r="J27" s="14">
        <v>123</v>
      </c>
      <c r="K27" s="10"/>
      <c r="L27" s="10"/>
      <c r="M27" s="10"/>
      <c r="N27" s="24"/>
      <c r="O27" s="10"/>
      <c r="P27" s="10"/>
      <c r="Q27" s="10"/>
      <c r="R27" s="16" t="s">
        <v>1</v>
      </c>
      <c r="S27" s="16"/>
    </row>
    <row r="28" spans="2:19" ht="14.5" x14ac:dyDescent="0.35">
      <c r="B28" s="10"/>
      <c r="C28" s="10"/>
      <c r="D28" s="10"/>
      <c r="E28" s="10"/>
      <c r="F28" s="10"/>
      <c r="G28" s="10"/>
      <c r="H28" s="10"/>
      <c r="I28" s="10"/>
      <c r="J28" s="10"/>
      <c r="K28" s="10"/>
      <c r="L28" s="10"/>
      <c r="M28" s="10"/>
      <c r="N28" s="10"/>
      <c r="O28" s="10"/>
      <c r="P28" s="10"/>
      <c r="Q28" s="10"/>
      <c r="R28" s="10"/>
      <c r="S28" s="10"/>
    </row>
    <row r="29" spans="2:19" ht="14.5" x14ac:dyDescent="0.35">
      <c r="B29" s="10"/>
      <c r="C29" s="10"/>
      <c r="D29" s="10"/>
      <c r="E29" s="10"/>
      <c r="F29" s="10"/>
      <c r="G29" s="10"/>
      <c r="H29" s="10"/>
      <c r="I29" s="10"/>
      <c r="J29" s="10"/>
      <c r="K29" s="10"/>
      <c r="L29" s="10"/>
      <c r="M29" s="10"/>
      <c r="N29" s="10"/>
      <c r="O29" s="10"/>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6" orientation="landscape"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5C346-2828-44D0-B85D-4634D12C9618}">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8"/>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25" t="s">
        <v>7</v>
      </c>
      <c r="P19" s="10"/>
      <c r="Q19" s="10"/>
      <c r="R19" s="10"/>
      <c r="S19" s="58" t="s">
        <v>148</v>
      </c>
    </row>
    <row r="20" spans="2:19" ht="14.5" x14ac:dyDescent="0.35">
      <c r="B20" s="26"/>
      <c r="C20" s="26" t="s">
        <v>2</v>
      </c>
      <c r="D20" s="64">
        <v>123</v>
      </c>
      <c r="E20" s="58"/>
      <c r="F20" s="10"/>
      <c r="G20" s="4"/>
      <c r="H20" s="58" t="s">
        <v>35</v>
      </c>
      <c r="I20" s="10"/>
      <c r="J20" s="42" t="s">
        <v>6</v>
      </c>
      <c r="K20" s="42"/>
      <c r="L20" s="58" t="s">
        <v>147</v>
      </c>
      <c r="M20" s="10"/>
      <c r="N20" s="10">
        <v>12</v>
      </c>
      <c r="O20" s="10">
        <f>N20+1</f>
        <v>13</v>
      </c>
      <c r="P20" s="10"/>
      <c r="Q20" s="27">
        <f>Q21</f>
        <v>1</v>
      </c>
      <c r="R20" s="27">
        <f t="shared" ref="R20:S20" si="0">R21</f>
        <v>0</v>
      </c>
      <c r="S20" s="27">
        <f t="shared" si="0"/>
        <v>-1</v>
      </c>
    </row>
    <row r="21" spans="2:19" ht="14.5" x14ac:dyDescent="0.35">
      <c r="B21" s="26"/>
      <c r="C21" s="26" t="s">
        <v>3</v>
      </c>
      <c r="D21" s="65">
        <f>D20+1</f>
        <v>124</v>
      </c>
      <c r="E21" s="10"/>
      <c r="F21" s="10"/>
      <c r="G21" s="6"/>
      <c r="H21" s="10"/>
      <c r="I21" s="10"/>
      <c r="J21" s="43" t="s">
        <v>6</v>
      </c>
      <c r="K21" s="43"/>
      <c r="L21" s="10"/>
      <c r="M21" s="10"/>
      <c r="N21" s="28">
        <v>0.02</v>
      </c>
      <c r="O21" s="10">
        <f t="shared" ref="O21:O27" si="1">N21+1</f>
        <v>1.02</v>
      </c>
      <c r="P21" s="10"/>
      <c r="Q21" s="27">
        <v>1</v>
      </c>
      <c r="R21" s="27">
        <v>0</v>
      </c>
      <c r="S21" s="27">
        <v>-1</v>
      </c>
    </row>
    <row r="22" spans="2:19" ht="14.5" x14ac:dyDescent="0.35">
      <c r="B22" s="26"/>
      <c r="C22" s="26" t="s">
        <v>4</v>
      </c>
      <c r="D22" s="65">
        <f>'Quick formatting'!D22</f>
        <v>0</v>
      </c>
      <c r="E22" s="10"/>
      <c r="F22" s="10"/>
      <c r="G22" s="7"/>
      <c r="H22" s="10"/>
      <c r="I22" s="10"/>
      <c r="J22" s="44" t="s">
        <v>6</v>
      </c>
      <c r="K22" s="44"/>
      <c r="L22" s="10"/>
      <c r="M22" s="10"/>
      <c r="N22" s="29">
        <v>12</v>
      </c>
      <c r="O22" s="10">
        <f t="shared" si="1"/>
        <v>13</v>
      </c>
      <c r="P22" s="10"/>
      <c r="Q22" s="27">
        <v>1</v>
      </c>
      <c r="R22" s="27">
        <v>0</v>
      </c>
      <c r="S22" s="27">
        <v>-1</v>
      </c>
    </row>
    <row r="23" spans="2:19" ht="14.5" x14ac:dyDescent="0.35">
      <c r="B23" s="26"/>
      <c r="C23" s="26" t="s">
        <v>5</v>
      </c>
      <c r="D23" s="66" t="s">
        <v>0</v>
      </c>
      <c r="E23" s="10"/>
      <c r="F23" s="10"/>
      <c r="G23" s="8"/>
      <c r="H23" s="10"/>
      <c r="I23" s="10"/>
      <c r="J23" s="45" t="s">
        <v>6</v>
      </c>
      <c r="K23" s="45"/>
      <c r="L23" s="10"/>
      <c r="M23" s="10"/>
      <c r="N23" s="30">
        <v>6</v>
      </c>
      <c r="O23" s="10">
        <f t="shared" si="1"/>
        <v>7</v>
      </c>
      <c r="P23" s="10"/>
      <c r="Q23" s="27">
        <v>1</v>
      </c>
      <c r="R23" s="27">
        <v>0</v>
      </c>
      <c r="S23" s="27">
        <v>-1</v>
      </c>
    </row>
    <row r="24" spans="2:19" ht="14.5" x14ac:dyDescent="0.35">
      <c r="B24" s="26"/>
      <c r="C24" s="26" t="s">
        <v>2</v>
      </c>
      <c r="D24" s="65">
        <v>123</v>
      </c>
      <c r="E24" s="10"/>
      <c r="F24" s="10"/>
      <c r="G24" s="9"/>
      <c r="H24" s="10"/>
      <c r="I24" s="10"/>
      <c r="J24" s="46" t="s">
        <v>6</v>
      </c>
      <c r="K24" s="46"/>
      <c r="L24" s="10"/>
      <c r="M24" s="10"/>
      <c r="N24" s="31">
        <v>123</v>
      </c>
      <c r="O24" s="10">
        <f t="shared" si="1"/>
        <v>124</v>
      </c>
      <c r="P24" s="10"/>
      <c r="Q24" s="27">
        <v>0</v>
      </c>
      <c r="R24" s="27">
        <v>1</v>
      </c>
      <c r="S24" s="27">
        <v>2</v>
      </c>
    </row>
    <row r="25" spans="2:19" ht="14.5" x14ac:dyDescent="0.35">
      <c r="B25" s="26"/>
      <c r="C25" s="26" t="s">
        <v>3</v>
      </c>
      <c r="D25" s="65">
        <f>D24+1</f>
        <v>124</v>
      </c>
      <c r="E25" s="10"/>
      <c r="F25" s="10"/>
      <c r="G25" s="41"/>
      <c r="H25" s="10"/>
      <c r="I25" s="10"/>
      <c r="J25" s="47" t="s">
        <v>6</v>
      </c>
      <c r="K25" s="47"/>
      <c r="L25" s="10"/>
      <c r="M25" s="10"/>
      <c r="N25" s="32">
        <v>123</v>
      </c>
      <c r="O25" s="10">
        <f t="shared" si="1"/>
        <v>124</v>
      </c>
      <c r="P25" s="10"/>
      <c r="Q25" s="27">
        <f>Q24</f>
        <v>0</v>
      </c>
      <c r="R25" s="27">
        <f t="shared" ref="R25:S25" si="2">R24</f>
        <v>1</v>
      </c>
      <c r="S25" s="27">
        <f t="shared" si="2"/>
        <v>2</v>
      </c>
    </row>
    <row r="26" spans="2:19" ht="14.5" x14ac:dyDescent="0.35">
      <c r="B26" s="26"/>
      <c r="C26" s="26" t="s">
        <v>4</v>
      </c>
      <c r="D26" s="65">
        <f>'Quick formatting'!D26</f>
        <v>0</v>
      </c>
      <c r="E26" s="10"/>
      <c r="F26" s="10"/>
      <c r="G26" s="5"/>
      <c r="H26" s="10"/>
      <c r="I26" s="10"/>
      <c r="J26" s="48" t="s">
        <v>6</v>
      </c>
      <c r="K26" s="48"/>
      <c r="L26" s="10"/>
      <c r="M26" s="10"/>
      <c r="N26" s="33">
        <v>123</v>
      </c>
      <c r="O26" s="10">
        <f t="shared" si="1"/>
        <v>124</v>
      </c>
      <c r="P26" s="10"/>
      <c r="Q26" s="27" t="b">
        <v>1</v>
      </c>
      <c r="R26" s="27" t="b">
        <v>0</v>
      </c>
      <c r="S26" s="27"/>
    </row>
    <row r="27" spans="2:19" ht="14.5" x14ac:dyDescent="0.35">
      <c r="B27" s="26"/>
      <c r="C27" s="26" t="s">
        <v>5</v>
      </c>
      <c r="D27" s="67" t="s">
        <v>0</v>
      </c>
      <c r="E27" s="10"/>
      <c r="F27" s="10"/>
      <c r="G27" s="40"/>
      <c r="H27" s="10"/>
      <c r="I27" s="10"/>
      <c r="J27" s="42" t="s">
        <v>6</v>
      </c>
      <c r="K27" s="42"/>
      <c r="L27" s="10"/>
      <c r="M27" s="10"/>
      <c r="N27" s="10">
        <v>123</v>
      </c>
      <c r="O27" s="10">
        <f t="shared" si="1"/>
        <v>124</v>
      </c>
      <c r="P27" s="10"/>
      <c r="Q27" s="10"/>
      <c r="R27" s="10"/>
      <c r="S27" s="10"/>
    </row>
    <row r="28" spans="2:19" ht="14.5" x14ac:dyDescent="0.35">
      <c r="B28" s="10"/>
      <c r="C28" s="10"/>
      <c r="D28" s="10"/>
      <c r="E28" s="10"/>
      <c r="F28" s="10"/>
      <c r="G28" s="10"/>
      <c r="H28" s="10"/>
      <c r="I28" s="10"/>
      <c r="J28" s="10"/>
      <c r="K28" s="10"/>
      <c r="L28" s="10"/>
      <c r="M28" s="10"/>
      <c r="N28" s="10"/>
      <c r="O28" s="58"/>
      <c r="P28" s="10"/>
      <c r="Q28" s="10"/>
      <c r="R28" s="10"/>
      <c r="S28" s="10"/>
    </row>
    <row r="29" spans="2:19" ht="14.5" x14ac:dyDescent="0.35">
      <c r="B29" s="10"/>
      <c r="C29" s="10"/>
      <c r="D29" s="10"/>
      <c r="E29" s="10"/>
      <c r="F29" s="10"/>
      <c r="G29" s="10"/>
      <c r="H29" s="10"/>
      <c r="I29" s="10"/>
      <c r="J29" s="10"/>
      <c r="K29" s="10"/>
      <c r="L29" s="10"/>
      <c r="M29" s="10"/>
      <c r="N29" s="10"/>
      <c r="O29" s="58" t="s">
        <v>39</v>
      </c>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conditionalFormatting sqref="Q21:S21">
    <cfRule type="iconSet" priority="4">
      <iconSet iconSet="3Symbols2" showValue="0">
        <cfvo type="percent" val="0"/>
        <cfvo type="num" val="-1" gte="0"/>
        <cfvo type="num" val="1"/>
      </iconSet>
    </cfRule>
  </conditionalFormatting>
  <conditionalFormatting sqref="Q21:S23 Q25:S25">
    <cfRule type="iconSet" priority="6">
      <iconSet showValue="0">
        <cfvo type="percent" val="0"/>
        <cfvo type="num" val="-1" gte="0"/>
        <cfvo type="num" val="1"/>
      </iconSet>
    </cfRule>
    <cfRule type="iconSet" priority="7">
      <iconSet iconSet="3Symbols2" showValue="0">
        <cfvo type="percent" val="0"/>
        <cfvo type="num" val="-1" gte="0"/>
        <cfvo type="num" val="1"/>
      </iconSet>
    </cfRule>
  </conditionalFormatting>
  <conditionalFormatting sqref="Q22:S22">
    <cfRule type="iconSet" priority="3">
      <iconSet showValue="0">
        <cfvo type="percent" val="0"/>
        <cfvo type="num" val="-1" gte="0"/>
        <cfvo type="num" val="1"/>
      </iconSet>
    </cfRule>
  </conditionalFormatting>
  <conditionalFormatting sqref="Q22:S23 Q25:S25">
    <cfRule type="iconSet" priority="5">
      <iconSet iconSet="3Arrows" showValue="0">
        <cfvo type="percent" val="0"/>
        <cfvo type="num" val="-1" gte="0"/>
        <cfvo type="num" val="1"/>
      </iconSet>
    </cfRule>
  </conditionalFormatting>
  <conditionalFormatting sqref="Q25:S25">
    <cfRule type="iconSet" priority="1">
      <iconSet iconSet="5Quarters" showValue="0">
        <cfvo type="percent" val="0"/>
        <cfvo type="num" val="1"/>
        <cfvo type="num" val="2"/>
        <cfvo type="num" val="3"/>
        <cfvo type="num" val="4"/>
      </iconSet>
    </cfRule>
  </conditionalFormatting>
  <conditionalFormatting sqref="Q26:S26">
    <cfRule type="expression" dxfId="1" priority="8" stopIfTrue="1">
      <formula>AND(NOT(ISBLANK(Q26)), Q26=TRUE)</formula>
    </cfRule>
    <cfRule type="expression" dxfId="0" priority="9" stopIfTrue="1">
      <formula>AND(NOT(ISBLANK(Q26)), Q26=FALSE)</formula>
    </cfRule>
  </conditionalFormatting>
  <dataValidations disablePrompts="1" count="3">
    <dataValidation type="list" allowBlank="1" showErrorMessage="1" sqref="Q21:S23" xr:uid="{C3203D06-B038-4622-9FFB-C30BF52264E0}">
      <formula1>"-1, 0, 1"</formula1>
    </dataValidation>
    <dataValidation type="list" allowBlank="1" showErrorMessage="1" sqref="Q25:S25" xr:uid="{D0D36488-898F-4968-AE3A-5646A22B7B21}">
      <formula1>"0, 1, 2, 3, 4"</formula1>
    </dataValidation>
    <dataValidation type="list" allowBlank="1" showInputMessage="1" showErrorMessage="1" sqref="Q26:S26" xr:uid="{5A32B523-EF1F-499F-B47A-5D6D2EF205A4}">
      <formula1>"TRUE, FALSE"</formula1>
    </dataValidation>
  </dataValidations>
  <pageMargins left="0.7" right="0.7" top="0.75" bottom="0.75" header="0.3" footer="0.3"/>
  <pageSetup paperSize="9" scale="75"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8438" r:id="rId4" name="Check Box 6">
              <controlPr defaultSize="0" autoFill="0" autoLine="0" autoPict="0">
                <anchor moveWithCells="1">
                  <from>
                    <xdr:col>16</xdr:col>
                    <xdr:colOff>0</xdr:colOff>
                    <xdr:row>26</xdr:row>
                    <xdr:rowOff>44450</xdr:rowOff>
                  </from>
                  <to>
                    <xdr:col>17</xdr:col>
                    <xdr:colOff>0</xdr:colOff>
                    <xdr:row>27</xdr:row>
                    <xdr:rowOff>76200</xdr:rowOff>
                  </to>
                </anchor>
              </controlPr>
            </control>
          </mc:Choice>
        </mc:AlternateContent>
        <mc:AlternateContent xmlns:mc="http://schemas.openxmlformats.org/markup-compatibility/2006">
          <mc:Choice Requires="x14">
            <control shapeId="18439" r:id="rId5" name="Check Box 7">
              <controlPr defaultSize="0" autoFill="0" autoLine="0" autoPict="0">
                <anchor moveWithCells="1">
                  <from>
                    <xdr:col>17</xdr:col>
                    <xdr:colOff>0</xdr:colOff>
                    <xdr:row>26</xdr:row>
                    <xdr:rowOff>44450</xdr:rowOff>
                  </from>
                  <to>
                    <xdr:col>18</xdr:col>
                    <xdr:colOff>0</xdr:colOff>
                    <xdr:row>27</xdr:row>
                    <xdr:rowOff>76200</xdr:rowOff>
                  </to>
                </anchor>
              </controlPr>
            </control>
          </mc:Choice>
        </mc:AlternateContent>
        <mc:AlternateContent xmlns:mc="http://schemas.openxmlformats.org/markup-compatibility/2006">
          <mc:Choice Requires="x14">
            <control shapeId="18440" r:id="rId6" name="Check Box 8">
              <controlPr defaultSize="0" autoFill="0" autoLine="0" autoPict="0">
                <anchor moveWithCells="1">
                  <from>
                    <xdr:col>18</xdr:col>
                    <xdr:colOff>0</xdr:colOff>
                    <xdr:row>26</xdr:row>
                    <xdr:rowOff>44450</xdr:rowOff>
                  </from>
                  <to>
                    <xdr:col>18</xdr:col>
                    <xdr:colOff>609600</xdr:colOff>
                    <xdr:row>27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D1D66-7571-4977-8B5F-1D77A1BFA0BA}">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8"/>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53">
        <v>123</v>
      </c>
      <c r="F19" s="58" t="s">
        <v>38</v>
      </c>
      <c r="G19" s="10"/>
      <c r="H19" s="10"/>
      <c r="I19" s="10"/>
      <c r="J19" s="49" t="s">
        <v>0</v>
      </c>
      <c r="K19" s="16"/>
      <c r="L19" s="58" t="s">
        <v>37</v>
      </c>
      <c r="M19" s="10"/>
      <c r="N19" s="10"/>
      <c r="O19" s="10"/>
      <c r="P19" s="27" t="s">
        <v>0</v>
      </c>
      <c r="Q19" s="10"/>
      <c r="R19" s="58" t="s">
        <v>36</v>
      </c>
      <c r="S19" s="10"/>
    </row>
    <row r="20" spans="2:19" ht="17" x14ac:dyDescent="0.4">
      <c r="B20" s="10"/>
      <c r="C20" s="10"/>
      <c r="D20" s="10"/>
      <c r="E20" s="54">
        <v>123</v>
      </c>
      <c r="F20" s="10"/>
      <c r="G20" s="10"/>
      <c r="H20" s="10"/>
      <c r="I20" s="10"/>
      <c r="J20" s="50" t="s">
        <v>0</v>
      </c>
      <c r="K20" s="16"/>
      <c r="L20" s="10"/>
      <c r="M20" s="10"/>
      <c r="N20" s="10"/>
      <c r="O20" s="10"/>
      <c r="P20" s="27" t="s">
        <v>8</v>
      </c>
      <c r="Q20" s="10"/>
      <c r="R20" s="10"/>
      <c r="S20" s="10"/>
    </row>
    <row r="21" spans="2:19" ht="14.5" x14ac:dyDescent="0.35">
      <c r="B21" s="10"/>
      <c r="C21" s="10"/>
      <c r="D21" s="10"/>
      <c r="E21" s="54">
        <v>123</v>
      </c>
      <c r="F21" s="10"/>
      <c r="G21" s="10"/>
      <c r="H21" s="10"/>
      <c r="I21" s="10"/>
      <c r="J21" s="16" t="s">
        <v>0</v>
      </c>
      <c r="K21" s="16"/>
      <c r="L21" s="10"/>
      <c r="M21" s="10"/>
      <c r="N21" s="10"/>
      <c r="O21" s="10"/>
      <c r="P21" s="27" t="s">
        <v>9</v>
      </c>
      <c r="Q21" s="10"/>
      <c r="R21" s="10"/>
      <c r="S21" s="10"/>
    </row>
    <row r="22" spans="2:19" ht="14.5" x14ac:dyDescent="0.35">
      <c r="B22" s="10"/>
      <c r="C22" s="10"/>
      <c r="D22" s="10"/>
      <c r="E22" s="55">
        <v>123</v>
      </c>
      <c r="F22" s="10"/>
      <c r="G22" s="10"/>
      <c r="H22" s="10"/>
      <c r="I22" s="10"/>
      <c r="J22" s="51" t="s">
        <v>0</v>
      </c>
      <c r="K22" s="16"/>
      <c r="L22" s="10"/>
      <c r="M22" s="10"/>
      <c r="N22" s="10"/>
      <c r="O22" s="10"/>
      <c r="P22" s="27" t="s">
        <v>10</v>
      </c>
      <c r="Q22" s="10"/>
      <c r="R22" s="10"/>
      <c r="S22" s="10"/>
    </row>
    <row r="23" spans="2:19" ht="14.5" x14ac:dyDescent="0.35">
      <c r="B23" s="10"/>
      <c r="C23" s="10"/>
      <c r="D23" s="10"/>
      <c r="E23" s="27">
        <v>123</v>
      </c>
      <c r="F23" s="10"/>
      <c r="G23" s="10"/>
      <c r="H23" s="10"/>
      <c r="I23" s="10"/>
      <c r="J23" s="16" t="s">
        <v>0</v>
      </c>
      <c r="K23" s="16"/>
      <c r="L23" s="10"/>
      <c r="M23" s="10"/>
      <c r="N23" s="10"/>
      <c r="O23" s="10"/>
      <c r="P23" s="27" t="s">
        <v>0</v>
      </c>
      <c r="Q23" s="10"/>
      <c r="R23" s="10"/>
      <c r="S23" s="10"/>
    </row>
    <row r="24" spans="2:19" ht="14.5" x14ac:dyDescent="0.35">
      <c r="B24" s="10"/>
      <c r="C24" s="10"/>
      <c r="D24" s="10"/>
      <c r="E24" s="27">
        <v>123</v>
      </c>
      <c r="F24" s="10"/>
      <c r="G24" s="10"/>
      <c r="H24" s="10"/>
      <c r="I24" s="10"/>
      <c r="J24" s="52" t="s">
        <v>0</v>
      </c>
      <c r="K24" s="16"/>
      <c r="L24" s="10"/>
      <c r="M24" s="10"/>
      <c r="N24" s="10"/>
      <c r="O24" s="10"/>
      <c r="P24" s="27" t="s">
        <v>8</v>
      </c>
      <c r="Q24" s="10"/>
      <c r="R24" s="10"/>
      <c r="S24" s="10"/>
    </row>
    <row r="25" spans="2:19" ht="17" x14ac:dyDescent="0.4">
      <c r="B25" s="10"/>
      <c r="C25" s="10"/>
      <c r="D25" s="10"/>
      <c r="E25" s="53">
        <v>123</v>
      </c>
      <c r="F25" s="10"/>
      <c r="G25" s="10"/>
      <c r="H25" s="10"/>
      <c r="I25" s="10"/>
      <c r="J25" s="50" t="s">
        <v>0</v>
      </c>
      <c r="K25" s="16"/>
      <c r="L25" s="10"/>
      <c r="M25" s="10"/>
      <c r="N25" s="10"/>
      <c r="O25" s="10"/>
      <c r="P25" s="27" t="s">
        <v>9</v>
      </c>
      <c r="Q25" s="10"/>
      <c r="R25" s="10"/>
      <c r="S25" s="10"/>
    </row>
    <row r="26" spans="2:19" ht="14.5" x14ac:dyDescent="0.35">
      <c r="B26" s="10"/>
      <c r="C26" s="10"/>
      <c r="D26" s="10"/>
      <c r="E26" s="55">
        <v>123</v>
      </c>
      <c r="F26" s="10"/>
      <c r="G26" s="10"/>
      <c r="H26" s="10"/>
      <c r="I26" s="10"/>
      <c r="J26" s="52" t="s">
        <v>0</v>
      </c>
      <c r="K26" s="16"/>
      <c r="L26" s="10"/>
      <c r="M26" s="10"/>
      <c r="N26" s="10"/>
      <c r="O26" s="10"/>
      <c r="P26" s="27" t="s">
        <v>10</v>
      </c>
      <c r="Q26" s="10"/>
      <c r="R26" s="10"/>
      <c r="S26" s="10"/>
    </row>
    <row r="27" spans="2:19" ht="14.5" x14ac:dyDescent="0.35">
      <c r="B27" s="10"/>
      <c r="C27" s="10"/>
      <c r="D27" s="10"/>
      <c r="E27" s="27">
        <v>123</v>
      </c>
      <c r="F27" s="10"/>
      <c r="G27" s="10"/>
      <c r="H27" s="10"/>
      <c r="I27" s="10"/>
      <c r="J27" s="34"/>
      <c r="K27" s="10"/>
      <c r="L27" s="10"/>
      <c r="M27" s="10"/>
      <c r="N27" s="10"/>
      <c r="O27" s="10"/>
      <c r="P27" s="27" t="s">
        <v>0</v>
      </c>
      <c r="Q27" s="35"/>
      <c r="R27" s="35"/>
      <c r="S27" s="35"/>
    </row>
    <row r="28" spans="2:19" ht="14.5" x14ac:dyDescent="0.35">
      <c r="B28" s="10"/>
      <c r="C28" s="10"/>
      <c r="D28" s="10"/>
      <c r="E28" s="10"/>
      <c r="F28" s="10"/>
      <c r="G28" s="10"/>
      <c r="H28" s="10"/>
      <c r="I28" s="10"/>
      <c r="J28" s="10"/>
      <c r="K28" s="10"/>
      <c r="L28" s="10"/>
      <c r="M28" s="10"/>
      <c r="N28" s="10"/>
      <c r="O28" s="10"/>
      <c r="P28" s="10"/>
      <c r="Q28" s="35"/>
      <c r="R28" s="35"/>
      <c r="S28" s="35"/>
    </row>
    <row r="29" spans="2:19" ht="14.5" x14ac:dyDescent="0.35">
      <c r="B29" s="10"/>
      <c r="C29" s="10"/>
      <c r="D29" s="10"/>
      <c r="E29" s="10"/>
      <c r="F29" s="10"/>
      <c r="G29" s="10"/>
      <c r="H29" s="10"/>
      <c r="I29" s="10"/>
      <c r="J29" s="10"/>
      <c r="K29" s="10"/>
      <c r="L29" s="10"/>
      <c r="M29" s="10"/>
      <c r="N29" s="10"/>
      <c r="O29" s="10"/>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6492C-9EBF-4FAC-AD09-AFEB51670CF5}">
  <sheetPr>
    <tabColor rgb="FF03A29A"/>
    <pageSetUpPr autoPageBreaks="0"/>
  </sheetPr>
  <dimension ref="A1:T37"/>
  <sheetViews>
    <sheetView showGridLines="0" zoomScale="50" zoomScaleNormal="50" zoomScaleSheetLayoutView="93"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636DF-9758-454C-98DF-36D891F593F8}">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8"/>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58" t="s">
        <v>11</v>
      </c>
      <c r="E19" s="53">
        <v>123</v>
      </c>
      <c r="F19" s="58" t="s">
        <v>12</v>
      </c>
      <c r="G19" s="10"/>
      <c r="H19" s="10"/>
      <c r="I19" s="10"/>
      <c r="J19" s="58" t="s">
        <v>16</v>
      </c>
      <c r="K19" s="62">
        <f>1</f>
        <v>1</v>
      </c>
      <c r="L19" s="58" t="s">
        <v>24</v>
      </c>
      <c r="M19" s="10"/>
      <c r="N19" s="10"/>
      <c r="O19" s="58" t="s">
        <v>25</v>
      </c>
      <c r="P19" s="58" t="s">
        <v>26</v>
      </c>
      <c r="Q19" s="58" t="s">
        <v>27</v>
      </c>
      <c r="R19" s="58" t="s">
        <v>28</v>
      </c>
      <c r="S19" s="58"/>
    </row>
    <row r="20" spans="2:19" ht="14.5" x14ac:dyDescent="0.35">
      <c r="B20" s="10"/>
      <c r="C20" s="10"/>
      <c r="D20" s="58"/>
      <c r="E20" s="54"/>
      <c r="F20" s="58"/>
      <c r="G20" s="10"/>
      <c r="H20" s="10"/>
      <c r="I20" s="10"/>
      <c r="J20" s="58" t="s">
        <v>17</v>
      </c>
      <c r="K20" s="53"/>
      <c r="L20" s="10"/>
      <c r="M20" s="10"/>
      <c r="N20" s="10"/>
      <c r="O20" s="24">
        <v>1</v>
      </c>
      <c r="P20" s="27"/>
      <c r="Q20" s="10"/>
      <c r="R20" s="10"/>
      <c r="S20" s="10"/>
    </row>
    <row r="21" spans="2:19" ht="14.5" x14ac:dyDescent="0.35">
      <c r="B21" s="10"/>
      <c r="C21" s="10"/>
      <c r="D21" s="58" t="s">
        <v>13</v>
      </c>
      <c r="E21" s="57"/>
      <c r="F21" s="58" t="s">
        <v>14</v>
      </c>
      <c r="G21" s="10"/>
      <c r="H21" s="10"/>
      <c r="I21" s="10"/>
      <c r="J21" s="58" t="s">
        <v>18</v>
      </c>
      <c r="K21" s="53"/>
      <c r="L21" s="10"/>
      <c r="M21" s="10"/>
      <c r="N21" s="10"/>
      <c r="O21" s="58" t="s">
        <v>29</v>
      </c>
      <c r="P21" s="27"/>
      <c r="Q21" s="10"/>
      <c r="R21" s="10"/>
      <c r="S21" s="10"/>
    </row>
    <row r="22" spans="2:19" ht="14.5" x14ac:dyDescent="0.35">
      <c r="B22" s="10"/>
      <c r="C22" s="10"/>
      <c r="D22" s="58"/>
      <c r="E22" s="55"/>
      <c r="F22" s="10"/>
      <c r="G22" s="10"/>
      <c r="H22" s="10"/>
      <c r="I22" s="10"/>
      <c r="J22" s="58" t="s">
        <v>19</v>
      </c>
      <c r="K22" s="53"/>
      <c r="L22" s="10"/>
      <c r="M22" s="10"/>
      <c r="N22" s="10"/>
      <c r="O22" s="10"/>
      <c r="P22" s="27"/>
      <c r="Q22" s="10"/>
      <c r="R22" s="10"/>
      <c r="S22" s="10"/>
    </row>
    <row r="23" spans="2:19" ht="14.5" x14ac:dyDescent="0.35">
      <c r="B23" s="10"/>
      <c r="C23" s="10"/>
      <c r="D23" s="58" t="s">
        <v>15</v>
      </c>
      <c r="E23" s="59"/>
      <c r="F23" s="58"/>
      <c r="G23" s="10"/>
      <c r="H23" s="10"/>
      <c r="I23" s="10"/>
      <c r="J23" s="58" t="s">
        <v>20</v>
      </c>
      <c r="K23" s="53"/>
      <c r="L23" s="10"/>
      <c r="M23" s="10"/>
      <c r="N23" s="10"/>
      <c r="O23" s="10"/>
      <c r="P23" s="27"/>
      <c r="Q23" s="10"/>
      <c r="R23" s="10"/>
      <c r="S23" s="10"/>
    </row>
    <row r="24" spans="2:19" ht="14.5" x14ac:dyDescent="0.35">
      <c r="B24" s="10"/>
      <c r="C24" s="10"/>
      <c r="D24" s="10"/>
      <c r="E24" s="60"/>
      <c r="F24" s="10"/>
      <c r="G24" s="10"/>
      <c r="H24" s="10"/>
      <c r="I24" s="10"/>
      <c r="J24" s="58" t="s">
        <v>21</v>
      </c>
      <c r="K24" s="53"/>
      <c r="L24" s="10"/>
      <c r="M24" s="10"/>
      <c r="N24" s="10"/>
      <c r="O24" s="10"/>
      <c r="P24" s="27"/>
      <c r="Q24" s="10"/>
      <c r="R24" s="10"/>
      <c r="S24" s="10"/>
    </row>
    <row r="25" spans="2:19" ht="14.5" x14ac:dyDescent="0.35">
      <c r="B25" s="10"/>
      <c r="C25" s="10"/>
      <c r="D25" s="10"/>
      <c r="E25" s="56"/>
      <c r="F25" s="10"/>
      <c r="G25" s="10"/>
      <c r="H25" s="10"/>
      <c r="I25" s="10"/>
      <c r="J25" s="58" t="s">
        <v>22</v>
      </c>
      <c r="K25" s="53"/>
      <c r="L25" s="10"/>
      <c r="M25" s="10"/>
      <c r="N25" s="10"/>
      <c r="O25" s="10"/>
      <c r="P25" s="27"/>
      <c r="Q25" s="10"/>
      <c r="R25" s="10"/>
      <c r="S25" s="10"/>
    </row>
    <row r="26" spans="2:19" ht="14.5" x14ac:dyDescent="0.35">
      <c r="B26" s="10"/>
      <c r="C26" s="10"/>
      <c r="D26" s="10"/>
      <c r="E26" s="56"/>
      <c r="F26" s="10"/>
      <c r="G26" s="10"/>
      <c r="H26" s="10"/>
      <c r="I26" s="10"/>
      <c r="J26" s="58" t="s">
        <v>23</v>
      </c>
      <c r="K26" s="53"/>
      <c r="L26" s="10"/>
      <c r="M26" s="10"/>
      <c r="N26" s="10"/>
      <c r="O26" s="10"/>
      <c r="P26" s="27"/>
      <c r="Q26" s="10"/>
      <c r="R26" s="10"/>
      <c r="S26" s="10"/>
    </row>
    <row r="27" spans="2:19" ht="14.5" x14ac:dyDescent="0.35">
      <c r="B27" s="10"/>
      <c r="C27" s="10"/>
      <c r="D27" s="10"/>
      <c r="E27" s="61"/>
      <c r="F27" s="10"/>
      <c r="G27" s="10"/>
      <c r="H27" s="10"/>
      <c r="I27" s="10"/>
      <c r="J27" s="34"/>
      <c r="K27" s="10"/>
      <c r="L27" s="10"/>
      <c r="M27" s="10"/>
      <c r="N27" s="10"/>
      <c r="O27" s="10"/>
      <c r="P27" s="27"/>
      <c r="Q27" s="35"/>
      <c r="R27" s="35"/>
      <c r="S27" s="35"/>
    </row>
    <row r="28" spans="2:19" ht="14.5" x14ac:dyDescent="0.35">
      <c r="B28" s="10"/>
      <c r="C28" s="10"/>
      <c r="D28" s="10"/>
      <c r="E28" s="10"/>
      <c r="F28" s="10"/>
      <c r="G28" s="10"/>
      <c r="H28" s="10"/>
      <c r="I28" s="10"/>
      <c r="J28" s="10"/>
      <c r="K28" s="10"/>
      <c r="L28" s="10"/>
      <c r="M28" s="10"/>
      <c r="N28" s="10"/>
      <c r="O28" s="10"/>
      <c r="P28" s="10"/>
      <c r="Q28" s="35"/>
      <c r="R28" s="35"/>
      <c r="S28" s="35"/>
    </row>
    <row r="29" spans="2:19" ht="14.5" x14ac:dyDescent="0.35">
      <c r="B29" s="10"/>
      <c r="C29" s="10"/>
      <c r="D29" s="10"/>
      <c r="E29" s="10"/>
      <c r="F29" s="10"/>
      <c r="G29" s="10"/>
      <c r="H29" s="10"/>
      <c r="I29" s="10"/>
      <c r="J29" s="10"/>
      <c r="K29" s="10"/>
      <c r="L29" s="10"/>
      <c r="M29" s="10"/>
      <c r="N29" s="10"/>
      <c r="O29" s="10"/>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DE206-5A05-4076-B229-E9D918E1181C}">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53"/>
      <c r="E19" s="53"/>
      <c r="F19" s="53"/>
      <c r="G19" s="10"/>
      <c r="H19" s="10"/>
      <c r="I19" s="10"/>
      <c r="J19" s="58" t="s">
        <v>40</v>
      </c>
      <c r="K19" s="53">
        <f>1</f>
        <v>1</v>
      </c>
      <c r="L19" s="58"/>
      <c r="M19" s="10"/>
      <c r="N19" s="10"/>
      <c r="O19" s="58"/>
      <c r="P19" s="58"/>
      <c r="Q19" s="58"/>
      <c r="R19" s="58"/>
      <c r="S19" s="58"/>
    </row>
    <row r="20" spans="2:19" ht="14.5" x14ac:dyDescent="0.35">
      <c r="B20" s="10"/>
      <c r="C20" s="10"/>
      <c r="D20" s="53"/>
      <c r="E20" s="58" t="s">
        <v>49</v>
      </c>
      <c r="F20" s="10"/>
      <c r="G20" s="10"/>
      <c r="H20" s="10"/>
      <c r="I20" s="10"/>
      <c r="J20" s="58"/>
      <c r="K20" s="53"/>
      <c r="L20" s="10"/>
      <c r="M20" s="10"/>
      <c r="N20" s="10"/>
      <c r="O20" s="58"/>
      <c r="P20" s="58"/>
      <c r="Q20" s="58"/>
      <c r="R20" s="10"/>
      <c r="S20" s="10"/>
    </row>
    <row r="21" spans="2:19" ht="14.5" x14ac:dyDescent="0.35">
      <c r="B21" s="10"/>
      <c r="C21" s="10"/>
      <c r="D21" s="53"/>
      <c r="E21" s="53"/>
      <c r="F21" s="53"/>
      <c r="G21" s="10"/>
      <c r="H21" s="10"/>
      <c r="I21" s="10"/>
      <c r="J21" s="58" t="s">
        <v>42</v>
      </c>
      <c r="K21" s="62"/>
      <c r="L21" s="58" t="s">
        <v>41</v>
      </c>
      <c r="M21" s="10"/>
      <c r="N21" s="10"/>
      <c r="O21" s="58"/>
      <c r="P21" s="58"/>
      <c r="Q21" s="58"/>
      <c r="R21" s="10"/>
      <c r="S21" s="10"/>
    </row>
    <row r="22" spans="2:19" ht="14.5" x14ac:dyDescent="0.35">
      <c r="B22" s="10"/>
      <c r="C22" s="10"/>
      <c r="D22" s="53"/>
      <c r="E22" s="58" t="s">
        <v>51</v>
      </c>
      <c r="F22" s="53"/>
      <c r="G22" s="10"/>
      <c r="H22" s="10"/>
      <c r="I22" s="10"/>
      <c r="J22" s="58"/>
      <c r="K22" s="53"/>
      <c r="L22" s="58" t="s">
        <v>43</v>
      </c>
      <c r="M22" s="10"/>
      <c r="N22" s="10"/>
      <c r="O22" s="10"/>
      <c r="P22" s="10"/>
      <c r="Q22" s="10"/>
      <c r="R22" s="10"/>
      <c r="S22" s="10"/>
    </row>
    <row r="23" spans="2:19" ht="14.5" x14ac:dyDescent="0.35">
      <c r="B23" s="10"/>
      <c r="C23" s="10"/>
      <c r="D23" s="53"/>
      <c r="E23" s="58"/>
      <c r="F23" s="53"/>
      <c r="G23" s="10"/>
      <c r="H23" s="10"/>
      <c r="I23" s="10"/>
      <c r="J23" s="58"/>
      <c r="K23" s="53"/>
      <c r="L23" s="58"/>
      <c r="M23" s="10"/>
      <c r="N23" s="10"/>
      <c r="O23" s="10"/>
      <c r="P23" s="10"/>
      <c r="Q23" s="10"/>
      <c r="R23" s="10"/>
      <c r="S23" s="10"/>
    </row>
    <row r="24" spans="2:19" ht="14.5" x14ac:dyDescent="0.35">
      <c r="B24" s="10"/>
      <c r="C24" s="10"/>
      <c r="D24" s="53"/>
      <c r="E24" s="58" t="s">
        <v>50</v>
      </c>
      <c r="F24" s="53"/>
      <c r="G24" s="10"/>
      <c r="H24" s="10"/>
      <c r="I24" s="10"/>
      <c r="J24" s="58"/>
      <c r="K24" s="53"/>
      <c r="L24" s="58"/>
      <c r="M24" s="10"/>
      <c r="N24" s="10"/>
      <c r="O24" s="10"/>
      <c r="P24" s="58" t="s">
        <v>44</v>
      </c>
      <c r="Q24" s="10"/>
      <c r="R24" s="10"/>
      <c r="S24" s="10"/>
    </row>
    <row r="25" spans="2:19" ht="14.5" x14ac:dyDescent="0.35">
      <c r="B25" s="10"/>
      <c r="C25" s="10"/>
      <c r="D25" s="53"/>
      <c r="E25" s="53"/>
      <c r="F25" s="53"/>
      <c r="G25" s="10"/>
      <c r="H25" s="10"/>
      <c r="I25" s="10"/>
      <c r="J25" s="58"/>
      <c r="K25" s="53"/>
      <c r="L25" s="10"/>
      <c r="M25" s="10"/>
      <c r="N25" s="10"/>
      <c r="O25" s="10"/>
      <c r="P25" s="70" t="s">
        <v>45</v>
      </c>
      <c r="Q25" s="10"/>
      <c r="R25" s="10"/>
      <c r="S25" s="10"/>
    </row>
    <row r="26" spans="2:19" ht="14.5" x14ac:dyDescent="0.35">
      <c r="B26" s="10"/>
      <c r="C26" s="10"/>
      <c r="D26" s="53"/>
      <c r="E26" s="58" t="s">
        <v>53</v>
      </c>
      <c r="F26" s="53"/>
      <c r="G26" s="10"/>
      <c r="H26" s="10"/>
      <c r="I26" s="10"/>
      <c r="J26" s="58"/>
      <c r="K26" s="53"/>
      <c r="L26" s="10"/>
      <c r="M26" s="10"/>
      <c r="N26" s="10"/>
      <c r="O26" s="10"/>
      <c r="P26" s="58" t="s">
        <v>46</v>
      </c>
      <c r="Q26" s="10"/>
      <c r="R26" s="10"/>
      <c r="S26" s="10"/>
    </row>
    <row r="27" spans="2:19" ht="14.5" x14ac:dyDescent="0.35">
      <c r="B27" s="10"/>
      <c r="C27" s="10"/>
      <c r="D27" s="53"/>
      <c r="E27" s="58" t="s">
        <v>52</v>
      </c>
      <c r="F27" s="53"/>
      <c r="G27" s="10"/>
      <c r="H27" s="10"/>
      <c r="I27" s="10"/>
      <c r="J27" s="34"/>
      <c r="K27" s="10"/>
      <c r="L27" s="10"/>
      <c r="M27" s="10"/>
      <c r="N27" s="10"/>
      <c r="O27" s="10"/>
      <c r="P27" s="58" t="s">
        <v>47</v>
      </c>
      <c r="Q27" s="35"/>
      <c r="R27" s="35"/>
      <c r="S27" s="35"/>
    </row>
    <row r="28" spans="2:19" ht="14.5" x14ac:dyDescent="0.35">
      <c r="B28" s="10"/>
      <c r="C28" s="10"/>
      <c r="D28" s="53"/>
      <c r="E28" s="53"/>
      <c r="F28" s="53"/>
      <c r="G28" s="10"/>
      <c r="H28" s="10"/>
      <c r="I28" s="10"/>
      <c r="J28" s="10"/>
      <c r="K28" s="10"/>
      <c r="L28" s="10"/>
      <c r="M28" s="10"/>
      <c r="N28" s="10"/>
      <c r="O28" s="10"/>
      <c r="P28" s="58" t="s">
        <v>48</v>
      </c>
      <c r="Q28" s="35"/>
      <c r="R28" s="35"/>
      <c r="S28" s="35"/>
    </row>
    <row r="29" spans="2:19" ht="14.5" x14ac:dyDescent="0.35">
      <c r="B29" s="10"/>
      <c r="C29" s="10"/>
      <c r="D29" s="10"/>
      <c r="E29" s="10"/>
      <c r="F29" s="10"/>
      <c r="G29" s="10"/>
      <c r="H29" s="10"/>
      <c r="I29" s="10"/>
      <c r="J29" s="10"/>
      <c r="K29" s="10"/>
      <c r="L29" s="10"/>
      <c r="M29" s="10"/>
      <c r="N29" s="10"/>
      <c r="O29" s="10"/>
      <c r="P29" s="27"/>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FCC73-45F0-4E1D-BE51-B93D9D3C5ED1}">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53"/>
      <c r="E19" s="53"/>
      <c r="F19" s="53"/>
      <c r="G19" s="10"/>
      <c r="H19" s="10"/>
      <c r="I19" s="10"/>
      <c r="J19" s="10"/>
      <c r="K19" s="10"/>
      <c r="L19" s="10"/>
      <c r="M19" s="10"/>
      <c r="N19" s="10"/>
      <c r="O19" s="58"/>
      <c r="P19" s="58"/>
      <c r="Q19" s="58"/>
      <c r="R19" s="58"/>
      <c r="S19" s="58"/>
    </row>
    <row r="20" spans="2:19" ht="14.5" x14ac:dyDescent="0.35">
      <c r="B20" s="10"/>
      <c r="C20" s="10"/>
      <c r="D20" s="53"/>
      <c r="E20" s="58"/>
      <c r="F20" s="10"/>
      <c r="G20" s="10"/>
      <c r="H20" s="10"/>
      <c r="I20" s="10"/>
      <c r="J20" s="10"/>
      <c r="K20" s="10"/>
      <c r="L20" s="10"/>
      <c r="M20" s="10"/>
      <c r="N20" s="10"/>
      <c r="O20" s="58"/>
      <c r="P20" s="58"/>
      <c r="Q20" s="58"/>
      <c r="R20" s="10"/>
      <c r="S20" s="10"/>
    </row>
    <row r="21" spans="2:19" ht="14.5" x14ac:dyDescent="0.35">
      <c r="B21" s="10"/>
      <c r="C21" s="10"/>
      <c r="D21" s="53"/>
      <c r="E21" s="58" t="s">
        <v>54</v>
      </c>
      <c r="F21" s="53"/>
      <c r="G21" s="10"/>
      <c r="H21" s="10"/>
      <c r="I21" s="10"/>
      <c r="J21" s="10"/>
      <c r="K21" s="10"/>
      <c r="L21" s="10"/>
      <c r="M21" s="10"/>
      <c r="N21" s="10"/>
      <c r="O21" s="58"/>
      <c r="P21" s="58"/>
      <c r="Q21" s="58"/>
      <c r="R21" s="10"/>
      <c r="S21" s="10"/>
    </row>
    <row r="22" spans="2:19" ht="14.5" x14ac:dyDescent="0.35">
      <c r="B22" s="10"/>
      <c r="C22" s="10"/>
      <c r="D22" s="53"/>
      <c r="E22" s="58"/>
      <c r="F22" s="53"/>
      <c r="G22" s="10"/>
      <c r="H22" s="10"/>
      <c r="I22" s="10"/>
      <c r="J22" s="10"/>
      <c r="K22" s="10"/>
      <c r="L22" s="10"/>
      <c r="M22" s="10"/>
      <c r="N22" s="10"/>
      <c r="O22" s="10"/>
      <c r="P22" s="10"/>
      <c r="Q22" s="10"/>
      <c r="R22" s="10"/>
      <c r="S22" s="10"/>
    </row>
    <row r="23" spans="2:19" ht="14.5" x14ac:dyDescent="0.35">
      <c r="B23" s="10"/>
      <c r="C23" s="10"/>
      <c r="D23" s="58" t="s">
        <v>56</v>
      </c>
      <c r="E23" s="53"/>
      <c r="F23" s="53"/>
      <c r="G23" s="10"/>
      <c r="H23" s="10"/>
      <c r="I23" s="10"/>
      <c r="J23" s="10"/>
      <c r="K23" s="10"/>
      <c r="L23" s="10"/>
      <c r="M23" s="10"/>
      <c r="N23" s="10"/>
      <c r="O23" s="10"/>
      <c r="P23" s="10"/>
      <c r="Q23" s="10"/>
      <c r="R23" s="10"/>
      <c r="S23" s="10"/>
    </row>
    <row r="24" spans="2:19" ht="14.5" x14ac:dyDescent="0.35">
      <c r="B24" s="10"/>
      <c r="C24" s="10"/>
      <c r="D24" s="53"/>
      <c r="E24" s="53"/>
      <c r="F24" s="53"/>
      <c r="G24" s="10"/>
      <c r="H24" s="10"/>
      <c r="I24" s="10"/>
      <c r="J24" s="58"/>
      <c r="K24" s="53"/>
      <c r="L24" s="58"/>
      <c r="M24" s="10"/>
      <c r="N24" s="10"/>
      <c r="O24" s="10"/>
      <c r="P24" s="58"/>
      <c r="Q24" s="10"/>
      <c r="R24" s="10"/>
      <c r="S24" s="10"/>
    </row>
    <row r="25" spans="2:19" ht="14.5" x14ac:dyDescent="0.35">
      <c r="B25" s="10"/>
      <c r="C25" s="10"/>
      <c r="D25" s="53"/>
      <c r="E25" s="53"/>
      <c r="F25" s="53"/>
      <c r="G25" s="10"/>
      <c r="H25" s="10"/>
      <c r="I25" s="10"/>
      <c r="J25" s="58"/>
      <c r="K25" s="53"/>
      <c r="L25" s="10"/>
      <c r="M25" s="10"/>
      <c r="N25" s="10"/>
      <c r="O25" s="10"/>
      <c r="P25" s="70"/>
      <c r="Q25" s="10"/>
      <c r="R25" s="10"/>
      <c r="S25" s="10"/>
    </row>
    <row r="26" spans="2:19" ht="14.5" x14ac:dyDescent="0.35">
      <c r="B26" s="10"/>
      <c r="C26" s="10"/>
      <c r="D26" s="53"/>
      <c r="E26" s="58" t="s">
        <v>55</v>
      </c>
      <c r="F26" s="53"/>
      <c r="G26" s="10"/>
      <c r="H26" s="10"/>
      <c r="I26" s="10"/>
      <c r="J26" s="58" t="s">
        <v>58</v>
      </c>
      <c r="K26" s="53"/>
      <c r="L26" s="10"/>
      <c r="M26" s="10"/>
      <c r="N26" s="10"/>
      <c r="O26" s="10"/>
      <c r="P26" s="58" t="s">
        <v>60</v>
      </c>
      <c r="Q26" s="10"/>
      <c r="R26" s="10"/>
      <c r="S26" s="10"/>
    </row>
    <row r="27" spans="2:19" ht="14.5" x14ac:dyDescent="0.35">
      <c r="B27" s="10"/>
      <c r="C27" s="10"/>
      <c r="D27" s="53"/>
      <c r="E27" s="58"/>
      <c r="F27" s="53"/>
      <c r="G27" s="10"/>
      <c r="H27" s="10"/>
      <c r="I27" s="10"/>
      <c r="J27" s="70" t="s">
        <v>45</v>
      </c>
      <c r="K27" s="10"/>
      <c r="L27" s="10"/>
      <c r="M27" s="10"/>
      <c r="N27" s="58"/>
      <c r="O27" s="58"/>
      <c r="P27" s="58"/>
      <c r="Q27" s="35"/>
      <c r="R27" s="35"/>
      <c r="S27" s="35"/>
    </row>
    <row r="28" spans="2:19" ht="14.5" x14ac:dyDescent="0.35">
      <c r="B28" s="10"/>
      <c r="C28" s="10"/>
      <c r="D28" s="58" t="s">
        <v>57</v>
      </c>
      <c r="E28" s="53"/>
      <c r="F28" s="53"/>
      <c r="G28" s="10"/>
      <c r="H28" s="10"/>
      <c r="I28" s="10"/>
      <c r="J28" s="58" t="s">
        <v>59</v>
      </c>
      <c r="K28" s="10"/>
      <c r="L28" s="10"/>
      <c r="M28" s="10"/>
      <c r="N28" s="10"/>
      <c r="O28" s="58" t="s">
        <v>89</v>
      </c>
      <c r="P28" s="58"/>
      <c r="Q28" s="35"/>
      <c r="R28" s="35"/>
      <c r="S28" s="35"/>
    </row>
    <row r="29" spans="2:19" ht="14.5" x14ac:dyDescent="0.35">
      <c r="B29" s="10"/>
      <c r="C29" s="10"/>
      <c r="D29" s="10"/>
      <c r="E29" s="10"/>
      <c r="F29" s="10"/>
      <c r="G29" s="10"/>
      <c r="H29" s="10"/>
      <c r="I29" s="10"/>
      <c r="J29" s="58"/>
      <c r="K29" s="10"/>
      <c r="L29" s="10"/>
      <c r="M29" s="10"/>
      <c r="N29" s="10"/>
      <c r="O29" s="58" t="s">
        <v>90</v>
      </c>
      <c r="P29" s="27"/>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6AB50-245C-4A9D-847A-7EC006F06788}">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53"/>
      <c r="E19" s="53"/>
      <c r="F19" s="53"/>
      <c r="G19" s="10"/>
      <c r="H19" s="10"/>
      <c r="I19" s="10"/>
      <c r="J19" s="10"/>
      <c r="K19" s="10"/>
      <c r="L19" s="10"/>
      <c r="M19" s="10"/>
      <c r="N19" s="10"/>
      <c r="O19" s="58" t="s">
        <v>73</v>
      </c>
      <c r="P19" s="58"/>
      <c r="Q19" s="58"/>
      <c r="R19" s="58"/>
      <c r="S19" s="58"/>
    </row>
    <row r="20" spans="2:19" ht="14.5" x14ac:dyDescent="0.35">
      <c r="B20" s="10"/>
      <c r="C20" s="10"/>
      <c r="D20" s="53"/>
      <c r="E20" s="58"/>
      <c r="F20" s="10"/>
      <c r="G20" s="10"/>
      <c r="H20" s="10"/>
      <c r="I20" s="10"/>
      <c r="J20" s="10"/>
      <c r="K20" s="10"/>
      <c r="L20" s="10"/>
      <c r="M20" s="10"/>
      <c r="N20" s="10"/>
      <c r="O20" s="58" t="s">
        <v>63</v>
      </c>
      <c r="P20" s="58"/>
      <c r="Q20" s="58"/>
      <c r="R20" s="58"/>
      <c r="S20" s="58"/>
    </row>
    <row r="21" spans="2:19" ht="14.5" x14ac:dyDescent="0.35">
      <c r="B21" s="10"/>
      <c r="C21" s="10"/>
      <c r="D21" s="53"/>
      <c r="E21" s="58"/>
      <c r="F21" s="58" t="s">
        <v>61</v>
      </c>
      <c r="G21" s="10"/>
      <c r="H21" s="10"/>
      <c r="I21" s="10"/>
      <c r="J21" s="10"/>
      <c r="K21" s="10"/>
      <c r="L21" s="10"/>
      <c r="M21" s="10"/>
      <c r="N21" s="10"/>
      <c r="O21" s="58" t="s">
        <v>64</v>
      </c>
      <c r="P21" s="58"/>
      <c r="Q21" s="58"/>
      <c r="R21" s="58"/>
      <c r="S21" s="58"/>
    </row>
    <row r="22" spans="2:19" ht="14.5" x14ac:dyDescent="0.35">
      <c r="B22" s="10"/>
      <c r="C22" s="10"/>
      <c r="D22" s="53"/>
      <c r="E22" s="58"/>
      <c r="F22" s="53"/>
      <c r="G22" s="10"/>
      <c r="H22" s="10"/>
      <c r="I22" s="10"/>
      <c r="J22" s="10"/>
      <c r="K22" s="10"/>
      <c r="L22" s="10"/>
      <c r="M22" s="10"/>
      <c r="N22" s="10"/>
      <c r="O22" s="58" t="s">
        <v>68</v>
      </c>
      <c r="P22" s="58"/>
      <c r="Q22" s="58"/>
      <c r="R22" s="58"/>
      <c r="S22" s="58"/>
    </row>
    <row r="23" spans="2:19" ht="14.5" x14ac:dyDescent="0.35">
      <c r="B23" s="10"/>
      <c r="C23" s="10"/>
      <c r="D23" s="58"/>
      <c r="E23" s="53"/>
      <c r="F23" s="58" t="s">
        <v>62</v>
      </c>
      <c r="G23" s="10"/>
      <c r="H23" s="10"/>
      <c r="I23" s="10"/>
      <c r="J23" s="10"/>
      <c r="K23" s="10"/>
      <c r="L23" s="10"/>
      <c r="M23" s="10"/>
      <c r="N23" s="10"/>
      <c r="O23" s="58" t="s">
        <v>71</v>
      </c>
      <c r="P23" s="58"/>
      <c r="Q23" s="58"/>
      <c r="R23" s="58"/>
      <c r="S23" s="58"/>
    </row>
    <row r="24" spans="2:19" ht="14.5" x14ac:dyDescent="0.35">
      <c r="B24" s="10"/>
      <c r="C24" s="10"/>
      <c r="D24" s="53"/>
      <c r="E24" s="53"/>
      <c r="F24" s="53"/>
      <c r="G24" s="10"/>
      <c r="H24" s="10"/>
      <c r="I24" s="10"/>
      <c r="J24" s="58"/>
      <c r="K24" s="53"/>
      <c r="L24" s="58"/>
      <c r="M24" s="10"/>
      <c r="N24" s="10"/>
      <c r="O24" s="58" t="s">
        <v>72</v>
      </c>
      <c r="P24" s="58"/>
      <c r="Q24" s="71" t="s">
        <v>65</v>
      </c>
      <c r="R24" s="58" t="s">
        <v>66</v>
      </c>
      <c r="S24" s="58" t="s">
        <v>67</v>
      </c>
    </row>
    <row r="25" spans="2:19" ht="14.5" x14ac:dyDescent="0.35">
      <c r="B25" s="10"/>
      <c r="C25" s="10"/>
      <c r="D25" s="53"/>
      <c r="E25" s="53"/>
      <c r="F25" s="58" t="s">
        <v>70</v>
      </c>
      <c r="G25" s="10"/>
      <c r="H25" s="10"/>
      <c r="I25" s="10"/>
      <c r="J25" s="58"/>
      <c r="K25" s="53"/>
      <c r="L25" s="10"/>
      <c r="M25" s="10"/>
      <c r="N25" s="10"/>
      <c r="O25" s="58"/>
      <c r="P25" s="58"/>
      <c r="Q25" s="58">
        <v>1</v>
      </c>
      <c r="R25" s="58">
        <v>5.8479532163742682</v>
      </c>
      <c r="S25" s="58">
        <v>10.097560975609754</v>
      </c>
    </row>
    <row r="26" spans="2:19" ht="14.5" x14ac:dyDescent="0.35">
      <c r="B26" s="10"/>
      <c r="C26" s="10"/>
      <c r="D26" s="53"/>
      <c r="E26" s="58"/>
      <c r="F26" s="58" t="s">
        <v>69</v>
      </c>
      <c r="G26" s="10"/>
      <c r="H26" s="10"/>
      <c r="I26" s="10"/>
      <c r="J26" s="58"/>
      <c r="K26" s="53"/>
      <c r="L26" s="10"/>
      <c r="M26" s="10"/>
      <c r="N26" s="10"/>
      <c r="O26" s="10"/>
      <c r="P26" s="58"/>
      <c r="Q26" s="58">
        <v>2</v>
      </c>
      <c r="R26" s="58">
        <v>19.298245614035096</v>
      </c>
      <c r="S26" s="58">
        <v>7.902439024390242</v>
      </c>
    </row>
    <row r="27" spans="2:19" ht="14.5" x14ac:dyDescent="0.35">
      <c r="B27" s="10"/>
      <c r="C27" s="10"/>
      <c r="D27" s="53"/>
      <c r="E27" s="58"/>
      <c r="F27" s="53"/>
      <c r="G27" s="10"/>
      <c r="H27" s="10"/>
      <c r="I27" s="10"/>
      <c r="J27" s="70"/>
      <c r="K27" s="10"/>
      <c r="L27" s="10"/>
      <c r="M27" s="10"/>
      <c r="N27" s="10"/>
      <c r="O27" s="10"/>
      <c r="P27" s="58"/>
      <c r="Q27" s="58">
        <v>3</v>
      </c>
      <c r="R27" s="58">
        <v>21.052631578947388</v>
      </c>
      <c r="S27" s="58">
        <v>6.731707317073174</v>
      </c>
    </row>
    <row r="28" spans="2:19" ht="14.5" x14ac:dyDescent="0.35">
      <c r="B28" s="10"/>
      <c r="C28" s="10"/>
      <c r="D28" s="53"/>
      <c r="E28" s="53"/>
      <c r="F28" s="53"/>
      <c r="G28" s="10"/>
      <c r="H28" s="10"/>
      <c r="I28" s="10"/>
      <c r="J28" s="58"/>
      <c r="K28" s="10"/>
      <c r="L28" s="10"/>
      <c r="M28" s="10"/>
      <c r="N28" s="10"/>
      <c r="O28" s="10"/>
      <c r="P28" s="58"/>
      <c r="Q28" s="58">
        <v>4</v>
      </c>
      <c r="R28" s="58">
        <v>54.970760233918149</v>
      </c>
      <c r="S28" s="58">
        <v>5.8536585365853639</v>
      </c>
    </row>
    <row r="29" spans="2:19" ht="14.5" x14ac:dyDescent="0.35">
      <c r="B29" s="10"/>
      <c r="C29" s="10"/>
      <c r="D29" s="10"/>
      <c r="E29" s="10"/>
      <c r="F29" s="10"/>
      <c r="G29" s="10"/>
      <c r="H29" s="10"/>
      <c r="I29" s="10"/>
      <c r="J29" s="58"/>
      <c r="K29" s="10"/>
      <c r="L29" s="10"/>
      <c r="M29" s="10"/>
      <c r="N29" s="10"/>
      <c r="O29" s="10"/>
      <c r="P29" s="27"/>
      <c r="Q29" s="58">
        <v>5</v>
      </c>
      <c r="R29" s="58">
        <v>78.362573099415229</v>
      </c>
      <c r="S29" s="58">
        <v>7.024390243902439</v>
      </c>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8BAE4-2811-4BF3-8982-F1AA345A654A}">
  <sheetPr>
    <tabColor rgb="FF03A29A"/>
    <pageSetUpPr autoPageBreaks="0"/>
  </sheetPr>
  <dimension ref="A1:T37"/>
  <sheetViews>
    <sheetView showGridLines="0" zoomScale="50" zoomScaleNormal="50" zoomScaleSheetLayoutView="93"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55474-6894-41B8-80B7-A00A338657DB}">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10"/>
      <c r="P19" s="10"/>
      <c r="Q19" s="10"/>
      <c r="R19" s="10"/>
      <c r="S19" s="10"/>
    </row>
    <row r="20" spans="2:19" ht="14.5" x14ac:dyDescent="0.35">
      <c r="B20" s="10"/>
      <c r="C20" s="10"/>
      <c r="D20" s="10"/>
      <c r="E20" s="10"/>
      <c r="F20" s="10"/>
      <c r="G20" s="10"/>
      <c r="H20" s="10"/>
      <c r="I20" s="58" t="s">
        <v>75</v>
      </c>
      <c r="J20" s="58">
        <v>1</v>
      </c>
      <c r="K20" s="10"/>
      <c r="L20" s="10"/>
      <c r="M20" s="10"/>
      <c r="N20" s="10"/>
      <c r="O20" s="10"/>
      <c r="P20" s="10"/>
      <c r="Q20" s="10"/>
      <c r="R20" s="10"/>
      <c r="S20" s="10"/>
    </row>
    <row r="21" spans="2:19" ht="14.5" x14ac:dyDescent="0.35">
      <c r="B21" s="10"/>
      <c r="C21" s="10"/>
      <c r="D21" s="10"/>
      <c r="E21" s="10"/>
      <c r="F21" s="58">
        <v>1</v>
      </c>
      <c r="G21" s="10"/>
      <c r="H21" s="10"/>
      <c r="I21" s="58" t="s">
        <v>77</v>
      </c>
      <c r="J21" s="24">
        <f>J20</f>
        <v>1</v>
      </c>
      <c r="K21" s="58" t="s">
        <v>74</v>
      </c>
      <c r="L21" s="10"/>
      <c r="M21" s="10"/>
      <c r="N21" s="10"/>
      <c r="O21" s="10"/>
      <c r="P21" s="10"/>
      <c r="Q21" s="10"/>
      <c r="R21" s="10"/>
      <c r="S21" s="10"/>
    </row>
    <row r="22" spans="2:19" ht="14.5" x14ac:dyDescent="0.35">
      <c r="B22" s="10"/>
      <c r="C22" s="10"/>
      <c r="D22" s="10"/>
      <c r="E22" s="10"/>
      <c r="F22" s="58">
        <v>2</v>
      </c>
      <c r="G22" s="10"/>
      <c r="H22" s="10"/>
      <c r="I22" s="10"/>
      <c r="J22" s="10"/>
      <c r="K22" s="10"/>
      <c r="L22" s="10"/>
      <c r="M22" s="10"/>
      <c r="N22" s="10"/>
      <c r="O22" s="10"/>
      <c r="P22" s="10"/>
      <c r="Q22" s="10"/>
      <c r="R22" s="10"/>
      <c r="S22" s="10"/>
    </row>
    <row r="23" spans="2:19" ht="14.5" x14ac:dyDescent="0.35">
      <c r="B23" s="10"/>
      <c r="C23" s="10"/>
      <c r="D23" s="10"/>
      <c r="E23" s="10"/>
      <c r="F23" s="58">
        <f>SUM(F21:F22)</f>
        <v>3</v>
      </c>
      <c r="G23" s="10"/>
      <c r="H23" s="10"/>
      <c r="I23" s="10"/>
      <c r="J23" s="63" t="s">
        <v>78</v>
      </c>
      <c r="K23" s="76"/>
      <c r="L23" s="10"/>
      <c r="M23" s="10"/>
      <c r="N23" s="10"/>
      <c r="O23" s="10"/>
      <c r="P23" s="10"/>
      <c r="Q23" s="10"/>
      <c r="R23" s="10"/>
      <c r="S23" s="10"/>
    </row>
    <row r="24" spans="2:19" ht="14.5" x14ac:dyDescent="0.35">
      <c r="B24" s="10"/>
      <c r="C24" s="10"/>
      <c r="D24" s="10"/>
      <c r="E24" s="10"/>
      <c r="F24" s="10"/>
      <c r="G24" s="10"/>
      <c r="H24" s="10"/>
      <c r="I24" s="63" t="s">
        <v>76</v>
      </c>
      <c r="J24" s="77">
        <f>J20</f>
        <v>1</v>
      </c>
      <c r="K24" s="76">
        <f t="shared" ref="K24:K27" si="0">K23</f>
        <v>0</v>
      </c>
      <c r="L24" s="76" t="s">
        <v>79</v>
      </c>
      <c r="M24" s="10"/>
      <c r="N24" s="10"/>
      <c r="O24" s="10"/>
      <c r="P24" s="10"/>
      <c r="Q24" s="10"/>
      <c r="R24" s="10"/>
      <c r="S24" s="10"/>
    </row>
    <row r="25" spans="2:19" ht="14.5" x14ac:dyDescent="0.35">
      <c r="B25" s="10"/>
      <c r="C25" s="10"/>
      <c r="D25" s="10"/>
      <c r="E25" s="10"/>
      <c r="F25" s="24">
        <f>F23*F21</f>
        <v>3</v>
      </c>
      <c r="G25" s="58"/>
      <c r="H25" s="10"/>
      <c r="I25" s="63"/>
      <c r="J25" s="78">
        <f>J20</f>
        <v>1</v>
      </c>
      <c r="K25" s="76">
        <f t="shared" si="0"/>
        <v>0</v>
      </c>
      <c r="L25" s="58"/>
      <c r="M25" s="10"/>
      <c r="N25" s="10"/>
      <c r="O25" s="10"/>
      <c r="P25" s="10"/>
      <c r="Q25" s="10"/>
      <c r="R25" s="10"/>
      <c r="S25" s="10"/>
    </row>
    <row r="26" spans="2:19" ht="14.5" x14ac:dyDescent="0.35">
      <c r="B26" s="10"/>
      <c r="C26" s="10"/>
      <c r="D26" s="10"/>
      <c r="E26" s="10"/>
      <c r="F26" s="58" t="s">
        <v>80</v>
      </c>
      <c r="G26" s="10"/>
      <c r="H26" s="10"/>
      <c r="I26" s="10"/>
      <c r="J26" s="78">
        <f>J20</f>
        <v>1</v>
      </c>
      <c r="K26" s="76">
        <f t="shared" si="0"/>
        <v>0</v>
      </c>
      <c r="L26" s="58"/>
      <c r="M26" s="10"/>
      <c r="N26" s="10"/>
      <c r="O26" s="10"/>
      <c r="P26" s="10"/>
      <c r="Q26" s="10"/>
      <c r="R26" s="10"/>
      <c r="S26" s="10"/>
    </row>
    <row r="27" spans="2:19" ht="14.5" x14ac:dyDescent="0.35">
      <c r="B27" s="10"/>
      <c r="C27" s="10"/>
      <c r="D27" s="10"/>
      <c r="E27" s="10"/>
      <c r="F27" s="10"/>
      <c r="G27" s="10"/>
      <c r="H27" s="10"/>
      <c r="I27" s="10"/>
      <c r="J27" s="72">
        <f>J20</f>
        <v>1</v>
      </c>
      <c r="K27" s="76">
        <f t="shared" si="0"/>
        <v>0</v>
      </c>
      <c r="L27" s="58"/>
      <c r="M27" s="10"/>
      <c r="N27" s="10"/>
      <c r="O27" s="10"/>
      <c r="P27" s="10"/>
      <c r="Q27" s="10"/>
      <c r="R27" s="10"/>
      <c r="S27" s="10"/>
    </row>
    <row r="28" spans="2:19" ht="14.5" x14ac:dyDescent="0.35">
      <c r="B28" s="10"/>
      <c r="C28" s="10"/>
      <c r="D28" s="10"/>
      <c r="E28" s="10"/>
      <c r="F28" s="58" t="s">
        <v>81</v>
      </c>
      <c r="G28" s="10"/>
      <c r="H28" s="10"/>
      <c r="I28" s="10"/>
      <c r="J28" s="10"/>
      <c r="K28" s="10"/>
      <c r="L28" s="10"/>
      <c r="M28" s="10"/>
      <c r="N28" s="10"/>
      <c r="O28" s="10"/>
      <c r="P28" s="10"/>
      <c r="Q28" s="10"/>
      <c r="R28" s="10"/>
      <c r="S28" s="10"/>
    </row>
    <row r="29" spans="2:19" ht="14.5" x14ac:dyDescent="0.35">
      <c r="B29" s="10"/>
      <c r="C29" s="10"/>
      <c r="D29" s="10"/>
      <c r="E29" s="10"/>
      <c r="F29" s="10"/>
      <c r="G29" s="10"/>
      <c r="H29" s="10"/>
      <c r="I29" s="10"/>
      <c r="J29" s="10"/>
      <c r="K29" s="10"/>
      <c r="L29" s="10"/>
      <c r="M29" s="10"/>
      <c r="N29" s="10"/>
      <c r="O29" s="10"/>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F9EB2-0C8F-434C-8150-BAA644825B63}">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10"/>
      <c r="P19" s="10"/>
      <c r="Q19" s="81" t="s">
        <v>100</v>
      </c>
      <c r="R19" s="10"/>
      <c r="S19" s="10"/>
    </row>
    <row r="20" spans="2:19" ht="14.5" x14ac:dyDescent="0.35">
      <c r="B20" s="10"/>
      <c r="C20" s="10"/>
      <c r="D20" s="10"/>
      <c r="E20" s="10"/>
      <c r="F20" s="58" t="s">
        <v>82</v>
      </c>
      <c r="G20" s="10"/>
      <c r="H20" s="10"/>
      <c r="I20" s="10"/>
      <c r="J20" s="10" t="s">
        <v>93</v>
      </c>
      <c r="K20" s="76" t="s">
        <v>93</v>
      </c>
      <c r="L20" s="10"/>
      <c r="M20" s="10"/>
      <c r="N20" s="10"/>
      <c r="O20" s="63" t="s">
        <v>98</v>
      </c>
      <c r="P20" s="73" t="e">
        <f>1/0</f>
        <v>#DIV/0!</v>
      </c>
      <c r="Q20" s="63" t="e">
        <f>1/0</f>
        <v>#DIV/0!</v>
      </c>
      <c r="R20" s="10"/>
      <c r="S20" s="10"/>
    </row>
    <row r="21" spans="2:19" ht="14.5" x14ac:dyDescent="0.35">
      <c r="B21" s="10"/>
      <c r="C21" s="10"/>
      <c r="D21" s="10"/>
      <c r="E21" s="10"/>
      <c r="F21" s="79" t="s">
        <v>83</v>
      </c>
      <c r="G21" s="10"/>
      <c r="H21" s="10"/>
      <c r="I21" s="10"/>
      <c r="J21" s="10" t="s">
        <v>94</v>
      </c>
      <c r="K21" s="76" t="s">
        <v>94</v>
      </c>
      <c r="L21" s="10"/>
      <c r="M21" s="10"/>
      <c r="N21" s="10"/>
      <c r="O21" s="63"/>
      <c r="P21" s="74" t="e">
        <f>#REF!</f>
        <v>#REF!</v>
      </c>
      <c r="Q21" s="63" t="e">
        <f>#REF!</f>
        <v>#REF!</v>
      </c>
      <c r="R21" s="10"/>
      <c r="S21" s="10"/>
    </row>
    <row r="22" spans="2:19" ht="14.5" x14ac:dyDescent="0.35">
      <c r="B22" s="10"/>
      <c r="C22" s="10"/>
      <c r="D22" s="10"/>
      <c r="E22" s="10"/>
      <c r="F22" s="80" t="s">
        <v>85</v>
      </c>
      <c r="G22" s="10"/>
      <c r="H22" s="10"/>
      <c r="I22" s="10"/>
      <c r="J22" s="10" t="s">
        <v>95</v>
      </c>
      <c r="K22" s="76" t="s">
        <v>95</v>
      </c>
      <c r="L22" s="10"/>
      <c r="M22" s="10"/>
      <c r="N22" s="10"/>
      <c r="O22" s="63"/>
      <c r="P22" s="74" t="e" cm="1">
        <f t="array" aca="1" ref="P22" ca="1">sums()</f>
        <v>#NAME?</v>
      </c>
      <c r="Q22" s="63" t="e" cm="1">
        <f t="array" aca="1" ref="Q22" ca="1">sums()</f>
        <v>#NAME?</v>
      </c>
      <c r="R22" s="10"/>
      <c r="S22" s="10"/>
    </row>
    <row r="23" spans="2:19" ht="14.5" x14ac:dyDescent="0.35">
      <c r="B23" s="10"/>
      <c r="C23" s="10"/>
      <c r="D23" s="10"/>
      <c r="E23" s="10"/>
      <c r="F23" s="80" t="s">
        <v>86</v>
      </c>
      <c r="G23" s="10"/>
      <c r="H23" s="10"/>
      <c r="I23" s="10"/>
      <c r="J23" s="10" t="s">
        <v>96</v>
      </c>
      <c r="K23" s="76" t="s">
        <v>96</v>
      </c>
      <c r="L23" s="10"/>
      <c r="M23" s="10"/>
      <c r="N23" s="10"/>
      <c r="O23" s="63"/>
      <c r="P23" s="74" t="e">
        <f>INDEX(,1)</f>
        <v>#VALUE!</v>
      </c>
      <c r="Q23" s="63" t="e">
        <f>INDEX(,1)</f>
        <v>#VALUE!</v>
      </c>
      <c r="R23" s="10"/>
      <c r="S23" s="10"/>
    </row>
    <row r="24" spans="2:19" ht="14.5" x14ac:dyDescent="0.35">
      <c r="B24" s="10"/>
      <c r="C24" s="10"/>
      <c r="D24" s="10"/>
      <c r="E24" s="10"/>
      <c r="F24" s="80" t="s">
        <v>84</v>
      </c>
      <c r="G24" s="10"/>
      <c r="H24" s="10"/>
      <c r="I24" s="10"/>
      <c r="J24" s="10"/>
      <c r="K24" s="76"/>
      <c r="L24" s="10"/>
      <c r="M24" s="10"/>
      <c r="N24" s="10"/>
      <c r="O24" s="63"/>
      <c r="P24" s="75" t="e">
        <f ca="1">MATCH(1,Q20:Q22)</f>
        <v>#N/A</v>
      </c>
      <c r="Q24" s="63" t="e">
        <f>MATCH(1,R20:R22)</f>
        <v>#N/A</v>
      </c>
      <c r="R24" s="10"/>
      <c r="S24" s="10"/>
    </row>
    <row r="25" spans="2:19" ht="14.5" x14ac:dyDescent="0.35">
      <c r="B25" s="10"/>
      <c r="C25" s="10"/>
      <c r="D25" s="10"/>
      <c r="E25" s="10"/>
      <c r="F25" s="80" t="s">
        <v>87</v>
      </c>
      <c r="G25" s="10"/>
      <c r="H25" s="10"/>
      <c r="I25" s="10"/>
      <c r="J25" s="63" t="s">
        <v>91</v>
      </c>
      <c r="K25" s="24" t="str">
        <f>$K$20&amp;$K$21&amp;$K$22&amp;$K$23</f>
        <v>Concatenate</v>
      </c>
      <c r="L25" s="10"/>
      <c r="M25" s="10"/>
      <c r="N25" s="10"/>
      <c r="O25" s="10"/>
      <c r="P25" s="10"/>
      <c r="Q25" s="10"/>
      <c r="R25" s="10"/>
      <c r="S25" s="10"/>
    </row>
    <row r="26" spans="2:19" ht="14.5" x14ac:dyDescent="0.35">
      <c r="B26" s="10"/>
      <c r="C26" s="10"/>
      <c r="D26" s="10"/>
      <c r="E26" s="10"/>
      <c r="F26" s="58" t="s">
        <v>88</v>
      </c>
      <c r="G26" s="10"/>
      <c r="H26" s="10"/>
      <c r="I26" s="76"/>
      <c r="J26" s="63" t="s">
        <v>97</v>
      </c>
      <c r="K26" s="63"/>
      <c r="L26" s="10"/>
      <c r="M26" s="10"/>
      <c r="N26" s="10"/>
      <c r="O26" s="10"/>
      <c r="P26" s="10"/>
      <c r="Q26" s="10"/>
      <c r="R26" s="10"/>
      <c r="S26" s="10"/>
    </row>
    <row r="27" spans="2:19" ht="14.5" x14ac:dyDescent="0.35">
      <c r="B27" s="10"/>
      <c r="C27" s="10"/>
      <c r="D27" s="10"/>
      <c r="E27" s="10"/>
      <c r="F27" s="10"/>
      <c r="G27" s="10"/>
      <c r="H27" s="10"/>
      <c r="I27" s="76"/>
      <c r="J27" s="63"/>
      <c r="K27" s="63"/>
      <c r="L27" s="10"/>
      <c r="M27" s="10"/>
      <c r="N27" s="10"/>
      <c r="O27" s="10"/>
      <c r="P27" s="10"/>
      <c r="Q27" s="10"/>
      <c r="R27" s="10"/>
      <c r="S27" s="10"/>
    </row>
    <row r="28" spans="2:19" ht="14.5" x14ac:dyDescent="0.35">
      <c r="B28" s="10"/>
      <c r="C28" s="10"/>
      <c r="D28" s="10"/>
      <c r="E28" s="10"/>
      <c r="F28" s="10"/>
      <c r="G28" s="10"/>
      <c r="H28" s="10"/>
      <c r="I28" s="10"/>
      <c r="J28" s="10"/>
      <c r="K28" s="10"/>
      <c r="L28" s="10"/>
      <c r="M28" s="10"/>
      <c r="N28" s="10"/>
      <c r="O28" s="10"/>
      <c r="P28" s="10"/>
      <c r="Q28" s="10"/>
      <c r="R28" s="10"/>
      <c r="S28" s="10"/>
    </row>
    <row r="29" spans="2:19" ht="14.5" x14ac:dyDescent="0.35">
      <c r="B29" s="10"/>
      <c r="C29" s="10"/>
      <c r="D29" s="10"/>
      <c r="E29" s="10"/>
      <c r="F29" s="10"/>
      <c r="G29" s="10"/>
      <c r="H29" s="10"/>
      <c r="I29" s="10"/>
      <c r="J29" s="58" t="s">
        <v>92</v>
      </c>
      <c r="K29" s="10"/>
      <c r="L29" s="10"/>
      <c r="M29" s="10"/>
      <c r="N29" s="10"/>
      <c r="O29" s="58" t="s">
        <v>99</v>
      </c>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270AD-AED2-4C69-813A-D8C5F17A3901}">
  <sheetPr>
    <tabColor rgb="FF03A29A"/>
    <pageSetUpPr autoPageBreaks="0"/>
  </sheetPr>
  <dimension ref="A1:T37"/>
  <sheetViews>
    <sheetView showGridLines="0" zoomScale="50" zoomScaleNormal="50" zoomScaleSheetLayoutView="93"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780E7-C6AF-45FA-AF7E-2540A4F6F377}">
  <sheetPr>
    <tabColor theme="4" tint="0.79998168889431442"/>
    <pageSetUpPr autoPageBreaks="0"/>
  </sheetPr>
  <dimension ref="A1:T37"/>
  <sheetViews>
    <sheetView showGridLines="0" zoomScale="50" zoomScaleNormal="50" zoomScaleSheetLayoutView="108" workbookViewId="0">
      <selection activeCell="C3" sqref="C3"/>
    </sheetView>
  </sheetViews>
  <sheetFormatPr defaultColWidth="0" defaultRowHeight="14.4" customHeight="1" zeroHeight="1" x14ac:dyDescent="0.35"/>
  <cols>
    <col min="1" max="1" width="3.81640625" customWidth="1"/>
    <col min="2" max="12" width="8.90625" customWidth="1"/>
    <col min="13" max="13" width="5.90625" customWidth="1"/>
    <col min="14" max="14" width="11.90625" customWidth="1"/>
    <col min="15" max="18" width="8.90625" customWidth="1"/>
    <col min="19" max="19" width="11.81640625" customWidth="1"/>
    <col min="20" max="20" width="6.81640625" customWidth="1"/>
    <col min="21" max="16384" width="8.90625" hidden="1"/>
  </cols>
  <sheetData>
    <row r="1" spans="1:20" ht="14.5" x14ac:dyDescent="0.35">
      <c r="A1" s="68"/>
    </row>
    <row r="2" spans="1:20" ht="14.5" x14ac:dyDescent="0.35">
      <c r="B2" s="10"/>
      <c r="C2" s="10"/>
      <c r="D2" s="10"/>
      <c r="E2" s="10"/>
      <c r="F2" s="10"/>
      <c r="G2" s="10"/>
      <c r="H2" s="10"/>
      <c r="I2" s="10"/>
      <c r="J2" s="10"/>
      <c r="K2" s="10"/>
      <c r="L2" s="10"/>
      <c r="M2" s="10"/>
      <c r="N2" s="10"/>
      <c r="O2" s="10"/>
      <c r="P2" s="10"/>
      <c r="Q2" s="10"/>
      <c r="R2" s="10"/>
      <c r="S2" s="10"/>
    </row>
    <row r="3" spans="1:20" ht="14.5" x14ac:dyDescent="0.35">
      <c r="B3" s="10"/>
      <c r="C3" s="10"/>
      <c r="D3" s="10"/>
      <c r="E3" s="10"/>
      <c r="F3" s="10"/>
      <c r="G3" s="10"/>
      <c r="H3" s="10"/>
      <c r="I3" s="10"/>
      <c r="J3" s="10"/>
      <c r="K3" s="10"/>
      <c r="L3" s="10"/>
      <c r="M3" s="10"/>
      <c r="N3" s="10"/>
      <c r="O3" s="10"/>
      <c r="P3" s="10"/>
      <c r="Q3" s="10"/>
      <c r="R3" s="10"/>
      <c r="S3" s="10"/>
    </row>
    <row r="4" spans="1:20" ht="14.5" x14ac:dyDescent="0.35">
      <c r="B4" s="10"/>
      <c r="C4" s="10"/>
      <c r="D4" s="10"/>
      <c r="E4" s="10"/>
      <c r="F4" s="10"/>
      <c r="G4" s="10"/>
      <c r="H4" s="10"/>
      <c r="I4" s="10"/>
      <c r="J4" s="10"/>
      <c r="K4" s="10"/>
      <c r="L4" s="10"/>
      <c r="M4" s="10"/>
      <c r="N4" s="10"/>
      <c r="O4" s="10"/>
      <c r="P4" s="10"/>
      <c r="Q4" s="10"/>
      <c r="R4" s="10"/>
      <c r="S4" s="10"/>
    </row>
    <row r="5" spans="1:20" ht="14.5" x14ac:dyDescent="0.35">
      <c r="B5" s="10"/>
      <c r="C5" s="10"/>
      <c r="D5" s="10"/>
      <c r="E5" s="10"/>
      <c r="F5" s="10"/>
      <c r="G5" s="10"/>
      <c r="H5" s="10"/>
      <c r="I5" s="10"/>
      <c r="J5" s="10"/>
      <c r="K5" s="10"/>
      <c r="L5" s="10"/>
      <c r="M5" s="10"/>
      <c r="N5" s="10"/>
      <c r="O5" s="10"/>
      <c r="P5" s="10"/>
      <c r="Q5" s="10"/>
      <c r="R5" s="10"/>
      <c r="S5" s="10"/>
    </row>
    <row r="6" spans="1:20" ht="14.5" x14ac:dyDescent="0.35">
      <c r="B6" s="10"/>
      <c r="C6" s="10"/>
      <c r="D6" s="10"/>
      <c r="E6" s="10"/>
      <c r="F6" s="10"/>
      <c r="G6" s="10"/>
      <c r="H6" s="10"/>
      <c r="I6" s="10"/>
      <c r="J6" s="10"/>
      <c r="K6" s="10"/>
      <c r="L6" s="10"/>
      <c r="M6" s="10"/>
      <c r="N6" s="10"/>
      <c r="O6" s="10"/>
      <c r="P6" s="10"/>
      <c r="Q6" s="10"/>
      <c r="R6" s="10"/>
      <c r="S6" s="10"/>
    </row>
    <row r="7" spans="1:20" ht="14.5" x14ac:dyDescent="0.35">
      <c r="B7" s="10"/>
      <c r="C7" s="10"/>
      <c r="D7" s="10"/>
      <c r="E7" s="10"/>
      <c r="F7" s="10"/>
      <c r="G7" s="10"/>
      <c r="H7" s="10"/>
      <c r="I7" s="10"/>
      <c r="J7" s="10"/>
      <c r="K7" s="10"/>
      <c r="L7" s="10"/>
      <c r="M7" s="10"/>
      <c r="N7" s="10"/>
      <c r="O7" s="10"/>
      <c r="P7" s="10"/>
      <c r="Q7" s="10"/>
      <c r="R7" s="10"/>
      <c r="S7" s="10"/>
    </row>
    <row r="8" spans="1:20" ht="14.5" x14ac:dyDescent="0.35">
      <c r="B8" s="10"/>
      <c r="C8" s="10"/>
      <c r="D8" s="10"/>
      <c r="E8" s="10"/>
      <c r="F8" s="10"/>
      <c r="G8" s="10"/>
      <c r="H8" s="10"/>
      <c r="I8" s="10"/>
      <c r="J8" s="10"/>
      <c r="K8" s="10"/>
      <c r="L8" s="10"/>
      <c r="M8" s="10"/>
      <c r="N8" s="10"/>
      <c r="O8" s="10"/>
      <c r="P8" s="10"/>
      <c r="Q8" s="10"/>
      <c r="R8" s="10"/>
      <c r="S8" s="10"/>
    </row>
    <row r="9" spans="1:20" ht="14.5" x14ac:dyDescent="0.35">
      <c r="B9" s="10"/>
      <c r="C9" s="10"/>
      <c r="D9" s="10"/>
      <c r="E9" s="10"/>
      <c r="F9" s="10"/>
      <c r="G9" s="10"/>
      <c r="H9" s="10"/>
      <c r="I9" s="10"/>
      <c r="J9" s="10"/>
      <c r="K9" s="10"/>
      <c r="L9" s="10"/>
      <c r="M9" s="10"/>
      <c r="N9" s="10"/>
      <c r="O9" s="10"/>
      <c r="P9" s="10"/>
      <c r="Q9" s="10"/>
      <c r="R9" s="10"/>
      <c r="S9" s="10"/>
    </row>
    <row r="10" spans="1:20" ht="14.5" x14ac:dyDescent="0.35">
      <c r="B10" s="10"/>
      <c r="C10" s="10"/>
      <c r="D10" s="10"/>
      <c r="E10" s="10"/>
      <c r="F10" s="10"/>
      <c r="G10" s="10"/>
      <c r="H10" s="10"/>
      <c r="I10" s="10"/>
      <c r="J10" s="10"/>
      <c r="K10" s="10"/>
      <c r="L10" s="10"/>
      <c r="M10" s="10"/>
      <c r="N10" s="10"/>
      <c r="O10" s="10"/>
      <c r="P10" s="10"/>
      <c r="Q10" s="10"/>
      <c r="R10" s="10"/>
      <c r="S10" s="10"/>
    </row>
    <row r="11" spans="1:20" ht="14.5" x14ac:dyDescent="0.35">
      <c r="B11" s="10"/>
      <c r="C11" s="10"/>
      <c r="D11" s="10"/>
      <c r="E11" s="10"/>
      <c r="F11" s="10"/>
      <c r="G11" s="10"/>
      <c r="H11" s="10"/>
      <c r="I11" s="10"/>
      <c r="J11" s="10"/>
      <c r="K11" s="10"/>
      <c r="L11" s="10"/>
      <c r="M11" s="10"/>
      <c r="N11" s="10"/>
      <c r="O11" s="10"/>
      <c r="P11" s="10"/>
      <c r="Q11" s="10"/>
      <c r="R11" s="10"/>
      <c r="S11" s="10"/>
    </row>
    <row r="12" spans="1:20" ht="14.5" x14ac:dyDescent="0.35">
      <c r="B12" s="10"/>
      <c r="C12" s="10"/>
      <c r="D12" s="10"/>
      <c r="E12" s="10"/>
      <c r="F12" s="10"/>
      <c r="G12" s="10"/>
      <c r="H12" s="10"/>
      <c r="I12" s="10"/>
      <c r="J12" s="10"/>
      <c r="K12" s="10"/>
      <c r="L12" s="10"/>
      <c r="M12" s="10"/>
      <c r="N12" s="10"/>
      <c r="O12" s="10"/>
      <c r="P12" s="10"/>
      <c r="Q12" s="10"/>
      <c r="R12" s="10"/>
      <c r="S12" s="10"/>
    </row>
    <row r="13" spans="1:20" ht="14.5" x14ac:dyDescent="0.35">
      <c r="B13" s="10"/>
      <c r="C13" s="10"/>
      <c r="D13" s="10"/>
      <c r="E13" s="10"/>
      <c r="F13" s="10"/>
      <c r="G13" s="10"/>
      <c r="H13" s="10"/>
      <c r="I13" s="10"/>
      <c r="J13" s="10"/>
      <c r="K13" s="10"/>
      <c r="L13" s="10"/>
      <c r="M13" s="10"/>
      <c r="N13" s="10"/>
      <c r="O13" s="10"/>
      <c r="P13" s="10"/>
      <c r="Q13" s="10"/>
      <c r="R13" s="10"/>
      <c r="S13" s="10"/>
    </row>
    <row r="14" spans="1:20" ht="14.5" x14ac:dyDescent="0.35">
      <c r="B14" s="10"/>
      <c r="C14" s="10"/>
      <c r="D14" s="10"/>
      <c r="E14" s="10"/>
      <c r="F14" s="10"/>
      <c r="G14" s="10"/>
      <c r="H14" s="10"/>
      <c r="I14" s="10"/>
      <c r="J14" s="10"/>
      <c r="K14" s="10"/>
      <c r="L14" s="10"/>
      <c r="M14" s="10"/>
      <c r="N14" s="10"/>
      <c r="O14" s="10"/>
      <c r="P14" s="10"/>
      <c r="Q14" s="10"/>
      <c r="R14" s="10"/>
      <c r="S14" s="10"/>
    </row>
    <row r="15" spans="1:20" ht="14.5" x14ac:dyDescent="0.35">
      <c r="B15" s="10"/>
      <c r="C15" s="10"/>
      <c r="D15" s="10"/>
      <c r="E15" s="10"/>
      <c r="F15" s="10"/>
      <c r="G15" s="10"/>
      <c r="H15" s="10"/>
      <c r="I15" s="10"/>
      <c r="J15" s="10"/>
      <c r="K15" s="10"/>
      <c r="L15" s="10"/>
      <c r="M15" s="10"/>
      <c r="N15" s="10"/>
      <c r="O15" s="10"/>
      <c r="P15" s="10"/>
      <c r="Q15" s="10"/>
      <c r="R15" s="10"/>
      <c r="S15" s="10"/>
      <c r="T15" s="69"/>
    </row>
    <row r="16" spans="1:20" ht="14.5" x14ac:dyDescent="0.35">
      <c r="B16" s="10"/>
      <c r="C16" s="10"/>
      <c r="D16" s="10"/>
      <c r="E16" s="10"/>
      <c r="F16" s="10"/>
      <c r="G16" s="10"/>
      <c r="H16" s="10"/>
      <c r="I16" s="10"/>
      <c r="J16" s="10"/>
      <c r="K16" s="10"/>
      <c r="L16" s="10"/>
      <c r="M16" s="10"/>
      <c r="N16" s="10"/>
      <c r="O16" s="10"/>
      <c r="P16" s="10"/>
      <c r="Q16" s="10"/>
      <c r="R16" s="10"/>
      <c r="S16" s="10"/>
    </row>
    <row r="17" spans="2:19" ht="14.5" x14ac:dyDescent="0.35">
      <c r="B17" s="10"/>
      <c r="C17" s="10"/>
      <c r="D17" s="10"/>
      <c r="E17" s="10"/>
      <c r="F17" s="10"/>
      <c r="G17" s="10"/>
      <c r="H17" s="10"/>
      <c r="I17" s="10"/>
      <c r="J17" s="10"/>
      <c r="K17" s="10"/>
      <c r="L17" s="10"/>
      <c r="M17" s="10"/>
      <c r="N17" s="10"/>
      <c r="O17" s="10"/>
      <c r="P17" s="10"/>
      <c r="Q17" s="10"/>
      <c r="R17" s="10"/>
      <c r="S17" s="10"/>
    </row>
    <row r="18" spans="2:19" ht="14.5" x14ac:dyDescent="0.35">
      <c r="B18" s="10"/>
      <c r="C18" s="10"/>
      <c r="D18" s="10"/>
      <c r="E18" s="10"/>
      <c r="F18" s="10"/>
      <c r="G18" s="10"/>
      <c r="H18" s="10"/>
      <c r="I18" s="10"/>
      <c r="J18" s="10"/>
      <c r="K18" s="10"/>
      <c r="L18" s="10"/>
      <c r="M18" s="10"/>
      <c r="N18" s="10"/>
      <c r="O18" s="10"/>
      <c r="P18" s="10"/>
      <c r="Q18" s="10"/>
      <c r="R18" s="10"/>
      <c r="S18" s="10"/>
    </row>
    <row r="19" spans="2:19" ht="14.5" x14ac:dyDescent="0.35">
      <c r="B19" s="10"/>
      <c r="C19" s="10"/>
      <c r="D19" s="10"/>
      <c r="E19" s="10"/>
      <c r="F19" s="10"/>
      <c r="G19" s="10"/>
      <c r="H19" s="10"/>
      <c r="I19" s="10"/>
      <c r="J19" s="10"/>
      <c r="K19" s="10"/>
      <c r="L19" s="10"/>
      <c r="M19" s="10"/>
      <c r="N19" s="10"/>
      <c r="O19" s="10"/>
      <c r="P19" s="10"/>
      <c r="Q19" s="10"/>
      <c r="R19" s="10"/>
      <c r="S19" s="10"/>
    </row>
    <row r="20" spans="2:19" ht="14.5" x14ac:dyDescent="0.35">
      <c r="B20" s="10"/>
      <c r="C20" s="10"/>
      <c r="D20" s="10"/>
      <c r="E20" s="10"/>
      <c r="F20" s="58" t="s">
        <v>101</v>
      </c>
      <c r="G20" s="10"/>
      <c r="H20" s="10"/>
      <c r="I20" s="10"/>
      <c r="J20" s="10"/>
      <c r="K20" s="10"/>
      <c r="L20" s="10"/>
      <c r="M20" s="10"/>
      <c r="N20" s="10"/>
      <c r="O20" s="10"/>
      <c r="P20" s="10"/>
      <c r="Q20" s="10"/>
      <c r="R20" s="10"/>
      <c r="S20" s="10"/>
    </row>
    <row r="21" spans="2:19" ht="14.5" x14ac:dyDescent="0.35">
      <c r="B21" s="10"/>
      <c r="C21" s="10"/>
      <c r="D21" s="10"/>
      <c r="E21" s="10"/>
      <c r="F21" s="10"/>
      <c r="G21" s="10"/>
      <c r="H21" s="10"/>
      <c r="I21" s="10"/>
      <c r="J21" s="10"/>
      <c r="K21" s="10"/>
      <c r="L21" s="10"/>
      <c r="M21" s="10"/>
      <c r="N21" s="10"/>
      <c r="O21" s="10"/>
      <c r="P21" s="10"/>
      <c r="Q21" s="58" t="s">
        <v>106</v>
      </c>
      <c r="R21" s="10"/>
      <c r="S21" s="10"/>
    </row>
    <row r="22" spans="2:19" ht="14.5" x14ac:dyDescent="0.35">
      <c r="B22" s="10"/>
      <c r="C22" s="10"/>
      <c r="D22" s="10"/>
      <c r="E22" s="58" t="s">
        <v>103</v>
      </c>
      <c r="F22" s="58"/>
      <c r="G22" s="10"/>
      <c r="H22" s="10"/>
      <c r="I22" s="10"/>
      <c r="J22" s="10"/>
      <c r="K22" s="10"/>
      <c r="L22" s="10"/>
      <c r="M22" s="10"/>
      <c r="N22" s="10"/>
      <c r="O22" s="10"/>
      <c r="P22" s="10"/>
      <c r="Q22" s="10"/>
      <c r="R22" s="10"/>
      <c r="S22" s="10"/>
    </row>
    <row r="23" spans="2:19" ht="14.5" x14ac:dyDescent="0.35">
      <c r="B23" s="10"/>
      <c r="C23" s="10"/>
      <c r="D23" s="10"/>
      <c r="E23" s="53"/>
      <c r="F23" s="58"/>
      <c r="G23" s="10"/>
      <c r="H23" s="10"/>
      <c r="I23" s="10"/>
      <c r="J23" s="10"/>
      <c r="K23" s="10"/>
      <c r="L23" s="10"/>
      <c r="M23" s="10"/>
      <c r="N23" s="10"/>
      <c r="O23" s="10"/>
      <c r="P23" s="10"/>
      <c r="Q23" s="58" t="s">
        <v>105</v>
      </c>
      <c r="R23" s="10"/>
      <c r="S23" s="10"/>
    </row>
    <row r="24" spans="2:19" ht="14.5" x14ac:dyDescent="0.35">
      <c r="B24" s="10"/>
      <c r="C24" s="10"/>
      <c r="D24" s="10"/>
      <c r="E24" s="58"/>
      <c r="F24" s="53"/>
      <c r="G24" s="10"/>
      <c r="H24" s="10"/>
      <c r="I24" s="10"/>
      <c r="J24" s="10"/>
      <c r="K24" s="10"/>
      <c r="L24" s="10"/>
      <c r="M24" s="10"/>
      <c r="N24" s="10"/>
      <c r="O24" s="10"/>
      <c r="P24" s="10"/>
      <c r="Q24" s="10"/>
      <c r="R24" s="10"/>
      <c r="S24" s="10"/>
    </row>
    <row r="25" spans="2:19" ht="14.5" x14ac:dyDescent="0.35">
      <c r="B25" s="10"/>
      <c r="C25" s="10"/>
      <c r="D25" s="10"/>
      <c r="E25" s="53"/>
      <c r="F25" s="58" t="s">
        <v>102</v>
      </c>
      <c r="G25" s="10"/>
      <c r="H25" s="10"/>
      <c r="I25" s="10"/>
      <c r="J25" s="10"/>
      <c r="K25" s="10"/>
      <c r="L25" s="10"/>
      <c r="M25" s="10"/>
      <c r="N25" s="10"/>
      <c r="O25" s="10"/>
      <c r="P25" s="10"/>
      <c r="Q25" s="10"/>
      <c r="R25" s="10"/>
      <c r="S25" s="10"/>
    </row>
    <row r="26" spans="2:19" ht="14.5" x14ac:dyDescent="0.35">
      <c r="B26" s="10"/>
      <c r="C26" s="10"/>
      <c r="D26" s="10"/>
      <c r="E26" s="53"/>
      <c r="F26" s="53"/>
      <c r="G26" s="10"/>
      <c r="H26" s="10"/>
      <c r="I26" s="10"/>
      <c r="J26" s="10"/>
      <c r="K26" s="10"/>
      <c r="L26" s="10"/>
      <c r="M26" s="10"/>
      <c r="N26" s="10"/>
      <c r="O26" s="10"/>
      <c r="P26" s="10"/>
      <c r="Q26" s="10"/>
      <c r="R26" s="10"/>
      <c r="S26" s="10"/>
    </row>
    <row r="27" spans="2:19" ht="14.5" x14ac:dyDescent="0.35">
      <c r="B27" s="10"/>
      <c r="C27" s="10"/>
      <c r="D27" s="10"/>
      <c r="E27" s="58" t="s">
        <v>104</v>
      </c>
      <c r="F27" s="58"/>
      <c r="G27" s="10"/>
      <c r="H27" s="10"/>
      <c r="I27" s="10"/>
      <c r="J27" s="10"/>
      <c r="K27" s="10"/>
      <c r="L27" s="10"/>
      <c r="M27" s="10"/>
      <c r="N27" s="10"/>
      <c r="O27" s="10"/>
      <c r="P27" s="10"/>
      <c r="Q27" s="10"/>
      <c r="R27" s="10"/>
      <c r="S27" s="10"/>
    </row>
    <row r="28" spans="2:19" ht="14.5" x14ac:dyDescent="0.35">
      <c r="B28" s="10"/>
      <c r="C28" s="10"/>
      <c r="D28" s="10"/>
      <c r="E28" s="53"/>
      <c r="F28" s="58"/>
      <c r="G28" s="10"/>
      <c r="H28" s="10"/>
      <c r="I28" s="10"/>
      <c r="J28" s="10"/>
      <c r="K28" s="10"/>
      <c r="L28" s="10"/>
      <c r="M28" s="10"/>
      <c r="N28" s="10"/>
      <c r="O28" s="10"/>
      <c r="P28" s="10"/>
      <c r="Q28" s="10"/>
      <c r="R28" s="10"/>
      <c r="S28" s="10"/>
    </row>
    <row r="29" spans="2:19" ht="14.5" x14ac:dyDescent="0.35">
      <c r="B29" s="10"/>
      <c r="C29" s="10"/>
      <c r="D29" s="10"/>
      <c r="E29" s="58"/>
      <c r="F29" s="53"/>
      <c r="G29" s="10"/>
      <c r="H29" s="10"/>
      <c r="I29" s="10"/>
      <c r="J29" s="10"/>
      <c r="K29" s="10"/>
      <c r="L29" s="10"/>
      <c r="M29" s="10"/>
      <c r="N29" s="10"/>
      <c r="O29" s="10"/>
      <c r="P29" s="10"/>
      <c r="Q29" s="10"/>
      <c r="R29" s="10"/>
      <c r="S29" s="10"/>
    </row>
    <row r="30" spans="2:19" ht="14.5" x14ac:dyDescent="0.35">
      <c r="B30" s="10"/>
      <c r="C30" s="10"/>
      <c r="D30" s="10"/>
      <c r="E30" s="10"/>
      <c r="F30" s="10"/>
      <c r="G30" s="10"/>
      <c r="H30" s="10"/>
      <c r="I30" s="10"/>
      <c r="J30" s="10"/>
      <c r="K30" s="10"/>
      <c r="L30" s="10"/>
      <c r="M30" s="10"/>
      <c r="N30" s="10"/>
      <c r="O30" s="10"/>
      <c r="P30" s="10"/>
      <c r="Q30" s="10"/>
      <c r="R30" s="10"/>
      <c r="S30" s="10"/>
    </row>
    <row r="31" spans="2:19" ht="14.5" x14ac:dyDescent="0.35">
      <c r="B31" s="10"/>
      <c r="C31" s="10"/>
      <c r="D31" s="10"/>
      <c r="E31" s="10"/>
      <c r="F31" s="10"/>
      <c r="G31" s="10"/>
      <c r="H31" s="10"/>
      <c r="I31" s="10"/>
      <c r="J31" s="10"/>
      <c r="K31" s="10"/>
      <c r="L31" s="10"/>
      <c r="M31" s="10"/>
      <c r="N31" s="10"/>
      <c r="O31" s="10"/>
      <c r="P31" s="10"/>
      <c r="Q31" s="10"/>
      <c r="R31" s="10"/>
      <c r="S31" s="10"/>
    </row>
    <row r="32" spans="2:19" ht="14.5" x14ac:dyDescent="0.35">
      <c r="B32" s="10"/>
      <c r="C32" s="10"/>
      <c r="D32" s="10"/>
      <c r="E32" s="10"/>
      <c r="F32" s="10"/>
      <c r="G32" s="10"/>
      <c r="H32" s="10"/>
      <c r="I32" s="10"/>
      <c r="J32" s="10"/>
      <c r="K32" s="10"/>
      <c r="L32" s="10"/>
      <c r="M32" s="10"/>
      <c r="N32" s="10"/>
      <c r="O32" s="10"/>
      <c r="P32" s="10"/>
      <c r="Q32" s="10"/>
      <c r="R32" s="10"/>
      <c r="S32" s="10"/>
    </row>
    <row r="33" spans="2:19" ht="14.5" x14ac:dyDescent="0.35">
      <c r="B33" s="10"/>
      <c r="C33" s="10"/>
      <c r="D33" s="10"/>
      <c r="E33" s="10"/>
      <c r="F33" s="10"/>
      <c r="G33" s="10"/>
      <c r="H33" s="10"/>
      <c r="I33" s="10"/>
      <c r="J33" s="10"/>
      <c r="K33" s="10"/>
      <c r="L33" s="10"/>
      <c r="M33" s="10"/>
      <c r="N33" s="10"/>
      <c r="O33" s="10"/>
      <c r="P33" s="10"/>
      <c r="Q33" s="10"/>
      <c r="R33" s="10"/>
      <c r="S33" s="10"/>
    </row>
    <row r="34" spans="2:19" ht="14.5" x14ac:dyDescent="0.35">
      <c r="B34" s="10"/>
      <c r="C34" s="10"/>
      <c r="D34" s="10"/>
      <c r="E34" s="10"/>
      <c r="F34" s="10"/>
      <c r="G34" s="10"/>
      <c r="H34" s="10"/>
      <c r="I34" s="10"/>
      <c r="J34" s="10"/>
      <c r="K34" s="10"/>
      <c r="L34" s="10"/>
      <c r="M34" s="10"/>
      <c r="N34" s="10"/>
      <c r="O34" s="10"/>
      <c r="P34" s="10"/>
      <c r="Q34" s="10"/>
      <c r="R34" s="10"/>
      <c r="S34" s="10"/>
    </row>
    <row r="35" spans="2:19" ht="14.5" x14ac:dyDescent="0.35">
      <c r="B35" s="10"/>
      <c r="C35" s="10"/>
      <c r="D35" s="10"/>
      <c r="E35" s="10"/>
      <c r="F35" s="10"/>
      <c r="G35" s="10"/>
      <c r="H35" s="10"/>
      <c r="I35" s="10"/>
      <c r="J35" s="10"/>
      <c r="K35" s="10"/>
      <c r="L35" s="10"/>
      <c r="M35" s="10"/>
      <c r="N35" s="10"/>
      <c r="O35" s="10"/>
      <c r="P35" s="10"/>
      <c r="Q35" s="10"/>
      <c r="R35" s="10"/>
      <c r="S35" s="10"/>
    </row>
    <row r="36" spans="2:19" ht="14.5" x14ac:dyDescent="0.35">
      <c r="B36" s="10"/>
      <c r="C36" s="10"/>
      <c r="D36" s="10"/>
      <c r="E36" s="10"/>
      <c r="F36" s="10"/>
      <c r="G36" s="10"/>
      <c r="H36" s="10"/>
      <c r="I36" s="10"/>
      <c r="J36" s="10"/>
      <c r="K36" s="10"/>
      <c r="L36" s="10"/>
      <c r="M36" s="10"/>
      <c r="N36" s="10"/>
      <c r="O36" s="10"/>
      <c r="P36" s="10"/>
      <c r="Q36" s="10"/>
      <c r="R36" s="10"/>
      <c r="S36" s="10"/>
    </row>
    <row r="37" spans="2:19" ht="14.5" x14ac:dyDescent="0.35"/>
  </sheetData>
  <sheetProtection formatCells="0"/>
  <pageMargins left="0.7" right="0.7" top="0.75" bottom="0.75" header="0.3" footer="0.3"/>
  <pageSetup paperSize="9" scale="75"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FDD04-C822-40A2-A118-BD8E283DFD6F}">
  <sheetPr>
    <tabColor rgb="FF0A1A44"/>
    <pageSetUpPr autoPageBreaks="0"/>
  </sheetPr>
  <dimension ref="A1:T37"/>
  <sheetViews>
    <sheetView showGridLines="0" zoomScale="50" zoomScaleNormal="50" zoomScaleSheetLayoutView="88"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9B1D9-495E-4165-BDFA-962E4C757BAE}">
  <sheetPr>
    <tabColor rgb="FF0A1A44"/>
    <pageSetUpPr autoPageBreaks="0"/>
  </sheetPr>
  <dimension ref="A1:T37"/>
  <sheetViews>
    <sheetView showGridLines="0" zoomScale="50" zoomScaleNormal="50" zoomScaleSheetLayoutView="88"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68"/>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FCFB4-64D3-49C2-B05A-46939E935640}">
  <sheetPr>
    <tabColor rgb="FF0A1A44"/>
    <pageSetUpPr autoPageBreaks="0"/>
  </sheetPr>
  <dimension ref="A1:T37"/>
  <sheetViews>
    <sheetView showGridLines="0" zoomScale="50" zoomScaleNormal="50" zoomScaleSheetLayoutView="88" workbookViewId="0">
      <selection activeCell="C3" sqref="C3"/>
    </sheetView>
  </sheetViews>
  <sheetFormatPr defaultColWidth="0" defaultRowHeight="14.4" customHeight="1" zeroHeight="1" x14ac:dyDescent="0.35"/>
  <cols>
    <col min="1" max="1" width="3.81640625" customWidth="1"/>
    <col min="2" max="19" width="8.90625" customWidth="1"/>
    <col min="20" max="20" width="6.81640625" customWidth="1"/>
    <col min="21" max="16384" width="8.90625" hidden="1"/>
  </cols>
  <sheetData>
    <row r="1" spans="1:20" ht="14.5" x14ac:dyDescent="0.35">
      <c r="A1" s="82"/>
    </row>
    <row r="2" spans="1:20" ht="14.5" x14ac:dyDescent="0.35"/>
    <row r="3" spans="1:20" ht="14.5" x14ac:dyDescent="0.35"/>
    <row r="4" spans="1:20" ht="14.5" x14ac:dyDescent="0.35"/>
    <row r="5" spans="1:20" ht="14.5" x14ac:dyDescent="0.35"/>
    <row r="6" spans="1:20" ht="14.5" x14ac:dyDescent="0.35"/>
    <row r="7" spans="1:20" ht="14.5" x14ac:dyDescent="0.35"/>
    <row r="8" spans="1:20" ht="14.5" x14ac:dyDescent="0.35"/>
    <row r="9" spans="1:20" ht="14.5" x14ac:dyDescent="0.35"/>
    <row r="10" spans="1:20" ht="14.5" x14ac:dyDescent="0.35"/>
    <row r="11" spans="1:20" ht="14.5" x14ac:dyDescent="0.35"/>
    <row r="12" spans="1:20" ht="14.5" x14ac:dyDescent="0.35"/>
    <row r="13" spans="1:20" ht="14.5" x14ac:dyDescent="0.35"/>
    <row r="14" spans="1:20" ht="14.5" x14ac:dyDescent="0.35"/>
    <row r="15" spans="1:20" ht="14.5" x14ac:dyDescent="0.35">
      <c r="T15" s="68"/>
    </row>
    <row r="16" spans="1:20" ht="14.5" x14ac:dyDescent="0.35"/>
    <row r="17" ht="14.5" x14ac:dyDescent="0.35"/>
    <row r="18" ht="14.5" x14ac:dyDescent="0.35"/>
    <row r="19" ht="14.5" x14ac:dyDescent="0.35"/>
    <row r="20" ht="14.5" x14ac:dyDescent="0.35"/>
    <row r="21" ht="14.5" x14ac:dyDescent="0.35"/>
    <row r="22" ht="14.5" x14ac:dyDescent="0.35"/>
    <row r="23" ht="14.5" x14ac:dyDescent="0.35"/>
    <row r="24" ht="14.5" x14ac:dyDescent="0.35"/>
    <row r="25" ht="14.5" x14ac:dyDescent="0.35"/>
    <row r="26" ht="14.5" x14ac:dyDescent="0.35"/>
    <row r="27" ht="14.5" x14ac:dyDescent="0.35"/>
    <row r="28" ht="14.5" x14ac:dyDescent="0.35"/>
    <row r="29" ht="14.5" x14ac:dyDescent="0.35"/>
    <row r="30" ht="14.5" x14ac:dyDescent="0.35"/>
    <row r="31" ht="14.5" x14ac:dyDescent="0.35"/>
    <row r="32" ht="14.5" x14ac:dyDescent="0.35"/>
    <row r="33" ht="14.5" x14ac:dyDescent="0.35"/>
    <row r="34" ht="14.5" x14ac:dyDescent="0.35"/>
    <row r="35" ht="14.5" x14ac:dyDescent="0.35"/>
    <row r="36" ht="14.5" x14ac:dyDescent="0.35"/>
    <row r="37" ht="14.5" x14ac:dyDescent="0.35"/>
  </sheetData>
  <sheetProtection selectLockedCells="1" selectUnlockedCells="1"/>
  <pageMargins left="0.7" right="0.7" top="0.75" bottom="0.75" header="0.3" footer="0.3"/>
  <pageSetup paperSize="9" scale="76"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24</vt:i4>
      </vt:variant>
    </vt:vector>
  </HeadingPairs>
  <TitlesOfParts>
    <vt:vector size="48" baseType="lpstr">
      <vt:lpstr>Welcome!</vt:lpstr>
      <vt:lpstr>About KeySuite</vt:lpstr>
      <vt:lpstr>This Guide</vt:lpstr>
      <vt:lpstr>Installation</vt:lpstr>
      <vt:lpstr>AI Tutorial--&gt;</vt:lpstr>
      <vt:lpstr>AI Overview</vt:lpstr>
      <vt:lpstr>AI Formulae</vt:lpstr>
      <vt:lpstr>Format Tutorial--&gt;</vt:lpstr>
      <vt:lpstr>Quick formatting</vt:lpstr>
      <vt:lpstr>Quick formatting (2)</vt:lpstr>
      <vt:lpstr>Quick formatting (3)</vt:lpstr>
      <vt:lpstr>Workbook and Sheets Tutorial--&gt;</vt:lpstr>
      <vt:lpstr>Workbook</vt:lpstr>
      <vt:lpstr>Workbook (2)</vt:lpstr>
      <vt:lpstr>Workbook (3)</vt:lpstr>
      <vt:lpstr>Workbook (4)</vt:lpstr>
      <vt:lpstr>Formulae Tutorial--&gt;</vt:lpstr>
      <vt:lpstr>Formulae</vt:lpstr>
      <vt:lpstr>Formulae (2)</vt:lpstr>
      <vt:lpstr>View Tutorial--&gt;</vt:lpstr>
      <vt:lpstr>View</vt:lpstr>
      <vt:lpstr>Keep Exploring!</vt:lpstr>
      <vt:lpstr>Review Us</vt:lpstr>
      <vt:lpstr>Thank You</vt:lpstr>
      <vt:lpstr>'About KeySuite'!Print_Area</vt:lpstr>
      <vt:lpstr>'AI Formulae'!Print_Area</vt:lpstr>
      <vt:lpstr>'AI Overview'!Print_Area</vt:lpstr>
      <vt:lpstr>'AI Tutorial--&gt;'!Print_Area</vt:lpstr>
      <vt:lpstr>'Format Tutorial--&gt;'!Print_Area</vt:lpstr>
      <vt:lpstr>Formulae!Print_Area</vt:lpstr>
      <vt:lpstr>'Formulae (2)'!Print_Area</vt:lpstr>
      <vt:lpstr>'Formulae Tutorial--&gt;'!Print_Area</vt:lpstr>
      <vt:lpstr>Installation!Print_Area</vt:lpstr>
      <vt:lpstr>'Keep Exploring!'!Print_Area</vt:lpstr>
      <vt:lpstr>'Quick formatting'!Print_Area</vt:lpstr>
      <vt:lpstr>'Quick formatting (2)'!Print_Area</vt:lpstr>
      <vt:lpstr>'Quick formatting (3)'!Print_Area</vt:lpstr>
      <vt:lpstr>'Review Us'!Print_Area</vt:lpstr>
      <vt:lpstr>'Thank You'!Print_Area</vt:lpstr>
      <vt:lpstr>'This Guide'!Print_Area</vt:lpstr>
      <vt:lpstr>View!Print_Area</vt:lpstr>
      <vt:lpstr>'View Tutorial--&gt;'!Print_Area</vt:lpstr>
      <vt:lpstr>'Welcome!'!Print_Area</vt:lpstr>
      <vt:lpstr>Workbook!Print_Area</vt:lpstr>
      <vt:lpstr>'Workbook (2)'!Print_Area</vt:lpstr>
      <vt:lpstr>'Workbook (3)'!Print_Area</vt:lpstr>
      <vt:lpstr>'Workbook (4)'!Print_Area</vt:lpstr>
      <vt:lpstr>'Workbook and Sheets Tutorial--&gt;'!Print_Area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info@thekeysuite.com</dc:creator>
  <cp:lastModifiedBy>Travis Taylor</cp:lastModifiedBy>
  <dcterms:created xsi:type="dcterms:W3CDTF">2024-02-14T08:01:27Z</dcterms:created>
  <dcterms:modified xsi:type="dcterms:W3CDTF">2024-07-17T14:28:49Z</dcterms:modified>
</cp:coreProperties>
</file>